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绩效评价体系" sheetId="1" r:id="rId1"/>
    <sheet name="Sheet2" sheetId="2" state="hidden" r:id="rId2"/>
  </sheets>
  <definedNames>
    <definedName name="_xlnm.Print_Area" localSheetId="0">绩效评价体系!$A$1:$K$31</definedName>
    <definedName name="_xlnm.Print_Titles" localSheetId="0">绩效评价体系!$1:$2</definedName>
  </definedNames>
  <calcPr calcId="144525"/>
</workbook>
</file>

<file path=xl/sharedStrings.xml><?xml version="1.0" encoding="utf-8"?>
<sst xmlns="http://schemas.openxmlformats.org/spreadsheetml/2006/main" count="180" uniqueCount="144">
  <si>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</si>
  <si>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</si>
  <si>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</si>
  <si>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</si>
  <si>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</si>
  <si>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</si>
  <si>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</si>
  <si>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</si>
  <si>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</si>
  <si>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</si>
  <si>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</si>
  <si>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</si>
  <si>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</si>
  <si>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</si>
  <si>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</si>
  <si>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</si>
  <si>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</si>
  <si>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</si>
  <si>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</si>
  <si>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</si>
  <si>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</si>
  <si>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</si>
  <si>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</si>
  <si>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</si>
  <si>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</si>
  <si>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</si>
  <si>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</si>
  <si>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</si>
  <si>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</si>
  <si>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</si>
  <si>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</si>
  <si>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</si>
  <si>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</si>
  <si>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</si>
  <si>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</si>
  <si>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</si>
  <si>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</si>
  <si>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</si>
  <si>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</si>
  <si>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</si>
  <si>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</si>
  <si>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</si>
  <si>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</si>
  <si>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</si>
  <si>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</si>
  <si>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</si>
  <si>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</si>
  <si>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</si>
  <si>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</si>
  <si>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</si>
  <si>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</si>
  <si>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</si>
  <si>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</si>
  <si>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</si>
  <si>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</si>
  <si>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</si>
  <si>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</si>
  <si>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</si>
  <si>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</si>
  <si>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</si>
  <si>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</si>
  <si>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</si>
  <si>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t>
  </si>
  <si>
    <t>数量指标</t>
  </si>
  <si>
    <t>自治区面向农民区高中起点专科层次医学教育项目学生数（人）</t>
  </si>
  <si>
    <t>考核项目是否按照工作计划完成向农牧区高中起点专科层次医学教育学生的培养。</t>
  </si>
  <si>
    <t>自治区面向农民区高中起点专科层次医学教育项目学生数等于140人得满分，未达到得0分，否则按照实际自治区面向农民区高中起点专科层次医学教育项目学生数度完成值/预期自治区面向农民区高中起点专科层次医学教育项目学生数指标值*分值计算得分。</t>
  </si>
  <si>
    <t>=140</t>
  </si>
  <si>
    <t>健康扶贫乡村医生定向培养项目学生数（人）</t>
  </si>
  <si>
    <t>考核项目是否按照工作计划完成向健康扶贫乡村医生定向学生的培养。</t>
  </si>
  <si>
    <t>健康扶贫乡村医生定向培养项目学生数等于543人得满分，未达到得0分，否则按照实际健康扶贫乡村医生定向培养项目学生数度完成值/预期健康扶贫乡村医生定向培养项目学生数指标值*分值计算得分。</t>
  </si>
  <si>
    <t>=543</t>
  </si>
  <si>
    <t>质量指标</t>
  </si>
  <si>
    <t>医学教育人才培养学生享受补贴覆盖率（%）</t>
  </si>
  <si>
    <t>考核是否专款专用，是否存在挪用、挤占的情况，是否达到全部学生享受该补贴。</t>
  </si>
  <si>
    <t>医学教育人才培养学生享受补贴全部覆盖得满分，未覆盖得0分，否则按照实际医学教育人才培养学生享受补贴覆盖率完成值/预期医学教育人才培养学生享受补贴覆盖率指标值*分值计算得分。</t>
  </si>
  <si>
    <t>时效指标</t>
  </si>
  <si>
    <t>资金按期到位率（%）</t>
  </si>
  <si>
    <t>考核项目资金是否按时到位，是否存在挪用、挤占的情况，是否与工作计划一致。</t>
  </si>
  <si>
    <t>资金按期全部到位得满分，未到位得0分，否则按照实际到位率/预期到位率指标值*分值计算得分。</t>
  </si>
  <si>
    <t>成本指标</t>
  </si>
  <si>
    <t>自治区面向农民区高中起点专科层次医学教育项目资金（万元）</t>
  </si>
  <si>
    <t>考核自治区面向农民区高中起点专科层次医学教育项目资金是否与教学计划一致，是否存在超预算执行情况。</t>
  </si>
  <si>
    <t>1.实际自治区面向农民区高中起点专科层次医学教育项目资金完成值大于预期自治区面向农民区高中起点专科层次医学教育项目资金指标值，得0分；
2.实际自治区面向农民区高中起点专科层次医学教育项目资金完成值小于等于预期自治区面向农民区高中起点专科层次医学教育项目资金指标值，按照实际自治区面向农民区高中起点专科层次医学教育项目资金完成值/预期自治区面向农民区高中起点专科层次医学教育项目资金指标值*分值计算得分，未支出得0分。</t>
  </si>
  <si>
    <t>=106.2</t>
  </si>
  <si>
    <t>健康扶贫乡村医生定向培养项目补助资金（万元）</t>
  </si>
  <si>
    <t>考核健康扶贫乡村医生定向培养项目补助资金是否与教学计划一致，是否存在超预算执行情况。</t>
  </si>
  <si>
    <t>1.实际健康扶贫乡村医生定向培养项目补助资金完成值大于预期健康扶贫乡村医生定向培养项目补助资金指标值，得0分；
2.实际健康扶贫乡村医生定向培养项目补助资金完成值小于等于预期健康扶贫乡村医生定向培养项目补助资金指标值，按照实际健康扶贫乡村医生定向培养项目补助资金完成值/预期健康扶贫乡村医生定向培养项目补助资金指标值*分值计算得分，未支出得0分。</t>
  </si>
  <si>
    <t>=54.3</t>
  </si>
  <si>
    <t>/</t>
  </si>
  <si>
    <t>效益
（40）</t>
  </si>
  <si>
    <t>经济效益指标</t>
  </si>
  <si>
    <t>社会效益指标</t>
  </si>
  <si>
    <t>稳定乡村医生队伍</t>
  </si>
  <si>
    <t>考核项目实施后对于乡村医生人才队伍紧张问题的解决程度。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</si>
  <si>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t>
  </si>
  <si>
    <t>中长期</t>
  </si>
  <si>
    <t>培养医学教育学生学习积极性</t>
  </si>
  <si>
    <t>考核项目实施后对于医学教育学生学习积极性的提升程度。</t>
  </si>
  <si>
    <t>有所提升</t>
  </si>
  <si>
    <t>生态效益指标</t>
  </si>
  <si>
    <t>可持续影响指标</t>
  </si>
  <si>
    <t>满意度指标</t>
  </si>
  <si>
    <t>培养医学教育学生家长满意度（%）</t>
  </si>
  <si>
    <t>考核项目实施后受益医学教育学生家长满意度</t>
  </si>
  <si>
    <t>受益医学教育学生家长满意度大于等于85%，得满分；否则，得分=实际受益医学教育学生家长完成值/85%*分值。</t>
  </si>
  <si>
    <t>≥85</t>
  </si>
  <si>
    <t>=95</t>
  </si>
  <si>
    <t>偏差原因分析：设置预期指标时，标准较低，实际完成率较好，造成实际与预期指标偏差较大。 
偏差改进措施：根据本年度指标完成情况，设置来年预期指标时，提高预期标准，设置相关指标。</t>
  </si>
  <si>
    <t>培养医学教育学生满意度（%）</t>
  </si>
  <si>
    <t>考核项目实施后受益医学教育学生满意度</t>
  </si>
  <si>
    <t>受益医学教育学生满意度大于等于85%，得满分；否则，得分=实际受益医学教育学生完成值/85%*分值。</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</si>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</sst>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3" formatCode="_ * #,##0.00_ ;_ * \-#,##0.00_ ;_ * &quot;-&quot;??_ ;_ @_ "/>
    <numFmt numFmtId="41" formatCode="_ * #,##0_ ;_ * \-#,##0_ ;_ * &quot;-&quot;_ ;_ @_ "/>
    <numFmt numFmtId="176" formatCode="0.0_ "/>
    <numFmt numFmtId="44" formatCode="_ &quot;￥&quot;* #,##0.00_ ;_ &quot;￥&quot;* \-#,##0.00_ ;_ &quot;￥&quot;* &quot;-&quot;??_ ;_ @_ "/>
    <numFmt numFmtId="42" formatCode="_ &quot;￥&quot;* #,##0_ ;_ &quot;￥&quot;* \-#,##0_ ;_ &quot;￥&quot;* &quot;-&quot;_ ;_ @_ "/>
    <numFmt numFmtId="177" formatCode="0.0%"/>
  </numFmts>
  <fonts count="30">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b/>
      <sz val="11"/>
      <color rgb="FFFF0000"/>
      <name val="宋体"/>
      <charset val="134"/>
      <scheme val="minor"/>
    </font>
    <font>
      <b/>
      <sz val="18"/>
      <color rgb="FFFF0000"/>
      <name val="宋体"/>
      <charset val="134"/>
      <scheme val="minor"/>
    </font>
    <font>
      <sz val="10"/>
      <color rgb="FFFF0000"/>
      <name val="仿宋_GB2312"/>
      <charset val="134"/>
    </font>
    <font>
      <b/>
      <sz val="11"/>
      <color rgb="FFFA7D00"/>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theme="6"/>
        <bgColor indexed="64"/>
      </patternFill>
    </fill>
    <fill>
      <patternFill patternType="solid">
        <fgColor rgb="FFFFC7CE"/>
        <bgColor indexed="64"/>
      </patternFill>
    </fill>
    <fill>
      <patternFill patternType="solid">
        <fgColor theme="9"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9" applyNumberFormat="0" applyFont="0" applyAlignment="0" applyProtection="0">
      <alignment vertical="center"/>
    </xf>
    <xf numFmtId="0" fontId="16" fillId="18"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7" applyNumberFormat="0" applyFill="0" applyAlignment="0" applyProtection="0">
      <alignment vertical="center"/>
    </xf>
    <xf numFmtId="0" fontId="13" fillId="0" borderId="7" applyNumberFormat="0" applyFill="0" applyAlignment="0" applyProtection="0">
      <alignment vertical="center"/>
    </xf>
    <xf numFmtId="0" fontId="16" fillId="8" borderId="0" applyNumberFormat="0" applyBorder="0" applyAlignment="0" applyProtection="0">
      <alignment vertical="center"/>
    </xf>
    <xf numFmtId="0" fontId="19" fillId="0" borderId="8" applyNumberFormat="0" applyFill="0" applyAlignment="0" applyProtection="0">
      <alignment vertical="center"/>
    </xf>
    <xf numFmtId="0" fontId="16" fillId="19" borderId="0" applyNumberFormat="0" applyBorder="0" applyAlignment="0" applyProtection="0">
      <alignment vertical="center"/>
    </xf>
    <xf numFmtId="0" fontId="25" fillId="3" borderId="11" applyNumberFormat="0" applyAlignment="0" applyProtection="0">
      <alignment vertical="center"/>
    </xf>
    <xf numFmtId="0" fontId="11" fillId="3" borderId="6" applyNumberFormat="0" applyAlignment="0" applyProtection="0">
      <alignment vertical="center"/>
    </xf>
    <xf numFmtId="0" fontId="21" fillId="11" borderId="10" applyNumberFormat="0" applyAlignment="0" applyProtection="0">
      <alignment vertical="center"/>
    </xf>
    <xf numFmtId="0" fontId="18" fillId="15" borderId="0" applyNumberFormat="0" applyBorder="0" applyAlignment="0" applyProtection="0">
      <alignment vertical="center"/>
    </xf>
    <xf numFmtId="0" fontId="16" fillId="7" borderId="0" applyNumberFormat="0" applyBorder="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20" borderId="0" applyNumberFormat="0" applyBorder="0" applyAlignment="0" applyProtection="0">
      <alignment vertical="center"/>
    </xf>
    <xf numFmtId="0" fontId="29" fillId="22" borderId="0" applyNumberFormat="0" applyBorder="0" applyAlignment="0" applyProtection="0">
      <alignment vertical="center"/>
    </xf>
    <xf numFmtId="0" fontId="18" fillId="23" borderId="0" applyNumberFormat="0" applyBorder="0" applyAlignment="0" applyProtection="0">
      <alignment vertical="center"/>
    </xf>
    <xf numFmtId="0" fontId="16" fillId="24" borderId="0" applyNumberFormat="0" applyBorder="0" applyAlignment="0" applyProtection="0">
      <alignment vertical="center"/>
    </xf>
    <xf numFmtId="0" fontId="18" fillId="26" borderId="0" applyNumberFormat="0" applyBorder="0" applyAlignment="0" applyProtection="0">
      <alignment vertical="center"/>
    </xf>
    <xf numFmtId="0" fontId="18" fillId="21" borderId="0" applyNumberFormat="0" applyBorder="0" applyAlignment="0" applyProtection="0">
      <alignment vertical="center"/>
    </xf>
    <xf numFmtId="0" fontId="18" fillId="25" borderId="0" applyNumberFormat="0" applyBorder="0" applyAlignment="0" applyProtection="0">
      <alignment vertical="center"/>
    </xf>
    <xf numFmtId="0" fontId="18" fillId="17" borderId="0" applyNumberFormat="0" applyBorder="0" applyAlignment="0" applyProtection="0">
      <alignment vertical="center"/>
    </xf>
    <xf numFmtId="0" fontId="16" fillId="4" borderId="0" applyNumberFormat="0" applyBorder="0" applyAlignment="0" applyProtection="0">
      <alignment vertical="center"/>
    </xf>
    <xf numFmtId="0" fontId="16" fillId="28"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16" fillId="32" borderId="0" applyNumberFormat="0" applyBorder="0" applyAlignment="0" applyProtection="0">
      <alignment vertical="center"/>
    </xf>
    <xf numFmtId="0" fontId="18" fillId="13" borderId="0" applyNumberFormat="0" applyBorder="0" applyAlignment="0" applyProtection="0">
      <alignment vertical="center"/>
    </xf>
    <xf numFmtId="0" fontId="16" fillId="27" borderId="0" applyNumberFormat="0" applyBorder="0" applyAlignment="0" applyProtection="0">
      <alignment vertical="center"/>
    </xf>
    <xf numFmtId="0" fontId="16" fillId="30" borderId="0" applyNumberFormat="0" applyBorder="0" applyAlignment="0" applyProtection="0">
      <alignment vertical="center"/>
    </xf>
    <xf numFmtId="0" fontId="18" fillId="33" borderId="0" applyNumberFormat="0" applyBorder="0" applyAlignment="0" applyProtection="0">
      <alignment vertical="center"/>
    </xf>
    <xf numFmtId="0" fontId="16" fillId="6" borderId="0" applyNumberFormat="0" applyBorder="0" applyAlignment="0" applyProtection="0">
      <alignment vertical="center"/>
    </xf>
  </cellStyleXfs>
  <cellXfs count="48">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xf numFmtId="176"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5"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lignment vertical="center"/>
    </xf>
    <xf numFmtId="176" fontId="5" fillId="0" borderId="1" xfId="0" applyNumberFormat="1" applyFont="1" applyFill="1" applyBorder="1" applyAlignment="1">
      <alignment horizontal="center" vertical="center" wrapText="1"/>
    </xf>
    <xf numFmtId="0" fontId="7" fillId="0" borderId="1" xfId="0" applyFont="1" applyFill="1" applyBorder="1">
      <alignment vertical="center"/>
    </xf>
    <xf numFmtId="0" fontId="6" fillId="0" borderId="4" xfId="0" applyFont="1" applyFill="1" applyBorder="1" applyAlignment="1">
      <alignment horizontal="center" vertical="center" wrapText="1"/>
    </xf>
    <xf numFmtId="0" fontId="6" fillId="0" borderId="1" xfId="0" applyFont="1" applyFill="1" applyBorder="1" applyAlignment="1">
      <alignment horizontal="left" vertical="center"/>
    </xf>
    <xf numFmtId="177" fontId="7" fillId="0" borderId="1" xfId="0" applyNumberFormat="1" applyFont="1" applyFill="1" applyBorder="1" applyAlignment="1">
      <alignment horizontal="center" vertical="center" wrapText="1"/>
    </xf>
    <xf numFmtId="0" fontId="8" fillId="0" borderId="0" xfId="0" applyFont="1" applyFill="1" applyAlignment="1">
      <alignment horizontal="left" vertical="center" wrapText="1"/>
    </xf>
    <xf numFmtId="0" fontId="6" fillId="0" borderId="1" xfId="0" applyFont="1" applyFill="1" applyBorder="1" applyAlignment="1">
      <alignment vertical="center" wrapText="1"/>
    </xf>
    <xf numFmtId="177" fontId="7" fillId="0" borderId="1" xfId="0" applyNumberFormat="1" applyFont="1" applyFill="1" applyBorder="1" applyAlignment="1">
      <alignment horizontal="center" vertical="center"/>
    </xf>
    <xf numFmtId="0" fontId="0" fillId="0" borderId="0" xfId="0" applyFill="1" applyAlignment="1">
      <alignment vertical="center" wrapText="1"/>
    </xf>
    <xf numFmtId="0" fontId="7" fillId="0" borderId="1" xfId="0" applyFont="1" applyFill="1" applyBorder="1" applyAlignment="1">
      <alignment horizontal="center" vertical="center"/>
    </xf>
    <xf numFmtId="0" fontId="9" fillId="0" borderId="0" xfId="0" applyFont="1" applyFill="1" applyAlignment="1">
      <alignment horizontal="lef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7" fontId="6" fillId="0" borderId="1" xfId="11"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tabSelected="1" view="pageBreakPreview" zoomScale="90" zoomScaleNormal="100" topLeftCell="A25" workbookViewId="0">
      <selection activeCell="K13" sqref="K13"/>
    </sheetView>
  </sheetViews>
  <sheetFormatPr defaultColWidth="9" defaultRowHeight="14.4"/>
  <cols>
    <col min="1" max="1" width="11.7222222222222" style="10" customWidth="1"/>
    <col min="2" max="2" width="16.2222222222222" style="10" customWidth="1"/>
    <col min="3" max="3" width="21.3611111111111" style="11" customWidth="1"/>
    <col min="4" max="4" width="25.0833333333333" style="10" customWidth="1"/>
    <col min="5" max="5" width="66.3796296296296" style="10" customWidth="1"/>
    <col min="6" max="6" width="10.5648148148148" style="12" customWidth="1"/>
    <col min="7" max="7" width="14.1851851851852" style="12" customWidth="1"/>
    <col min="8" max="8" width="15.2962962962963" style="12" customWidth="1"/>
    <col min="9" max="10" width="13.2037037037037" style="12" customWidth="1"/>
    <col min="11" max="11" width="19.8796296296296" style="10" customWidth="1"/>
    <col min="12" max="12" width="23.4444444444444" style="10" customWidth="1"/>
    <col min="13" max="16384" width="9" style="10"/>
  </cols>
  <sheetData>
    <row r="1" ht="20.4"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4" spans="1:12">
      <c r="A3" s="16" t="s">
        <v>12</v>
      </c>
      <c r="B3" s="16" t="s">
        <v>13</v>
      </c>
      <c r="C3" s="17" t="s">
        <v>14</v>
      </c>
      <c r="D3" s="18" t="s">
        <v>15</v>
      </c>
      <c r="E3" s="17" t="s">
        <v>16</v>
      </c>
      <c r="F3" s="19">
        <v>5</v>
      </c>
      <c r="G3" s="16" t="s">
        <v>17</v>
      </c>
      <c r="H3" s="20" t="s">
        <v>17</v>
      </c>
      <c r="I3" s="38">
        <v>1</v>
      </c>
      <c r="J3" s="21">
        <v>5</v>
      </c>
      <c r="K3" s="33"/>
      <c r="L3" s="39"/>
    </row>
    <row r="4" ht="60" spans="1:12">
      <c r="A4" s="16"/>
      <c r="B4" s="16"/>
      <c r="C4" s="17" t="s">
        <v>18</v>
      </c>
      <c r="D4" s="18" t="s">
        <v>19</v>
      </c>
      <c r="E4" s="17" t="s">
        <v>20</v>
      </c>
      <c r="F4" s="21">
        <v>3</v>
      </c>
      <c r="G4" s="16" t="s">
        <v>21</v>
      </c>
      <c r="H4" s="20" t="s">
        <v>21</v>
      </c>
      <c r="I4" s="38">
        <v>1</v>
      </c>
      <c r="J4" s="19">
        <v>3</v>
      </c>
      <c r="K4" s="33"/>
      <c r="L4" s="39"/>
    </row>
    <row r="5" ht="72" spans="1:11">
      <c r="A5" s="16"/>
      <c r="B5" s="16" t="s">
        <v>22</v>
      </c>
      <c r="C5" s="17" t="s">
        <v>23</v>
      </c>
      <c r="D5" s="18" t="s">
        <v>24</v>
      </c>
      <c r="E5" s="17" t="s">
        <v>25</v>
      </c>
      <c r="F5" s="21">
        <v>4</v>
      </c>
      <c r="G5" s="16" t="s">
        <v>26</v>
      </c>
      <c r="H5" s="20" t="s">
        <v>26</v>
      </c>
      <c r="I5" s="38">
        <v>1</v>
      </c>
      <c r="J5" s="19">
        <v>4</v>
      </c>
      <c r="K5" s="40"/>
    </row>
    <row r="6" ht="48" spans="1:11">
      <c r="A6" s="16"/>
      <c r="B6" s="16"/>
      <c r="C6" s="17" t="s">
        <v>27</v>
      </c>
      <c r="D6" s="18" t="s">
        <v>28</v>
      </c>
      <c r="E6" s="18" t="s">
        <v>29</v>
      </c>
      <c r="F6" s="19">
        <v>3</v>
      </c>
      <c r="G6" s="16" t="s">
        <v>30</v>
      </c>
      <c r="H6" s="20" t="s">
        <v>30</v>
      </c>
      <c r="I6" s="38">
        <v>1</v>
      </c>
      <c r="J6" s="21">
        <v>3</v>
      </c>
      <c r="K6" s="33"/>
    </row>
    <row r="7" ht="60" spans="1:11">
      <c r="A7" s="16"/>
      <c r="B7" s="16" t="s">
        <v>31</v>
      </c>
      <c r="C7" s="17" t="s">
        <v>32</v>
      </c>
      <c r="D7" s="18" t="s">
        <v>33</v>
      </c>
      <c r="E7" s="18" t="s">
        <v>34</v>
      </c>
      <c r="F7" s="19">
        <v>4</v>
      </c>
      <c r="G7" s="16" t="s">
        <v>35</v>
      </c>
      <c r="H7" s="20" t="s">
        <v>35</v>
      </c>
      <c r="I7" s="38">
        <v>1</v>
      </c>
      <c r="J7" s="19">
        <v>4</v>
      </c>
      <c r="K7" s="33"/>
    </row>
    <row r="8" ht="60" spans="1:11">
      <c r="A8" s="16"/>
      <c r="B8" s="16"/>
      <c r="C8" s="17" t="s">
        <v>36</v>
      </c>
      <c r="D8" s="18" t="s">
        <v>37</v>
      </c>
      <c r="E8" s="18" t="s">
        <v>38</v>
      </c>
      <c r="F8" s="19">
        <v>2</v>
      </c>
      <c r="G8" s="16" t="s">
        <v>26</v>
      </c>
      <c r="H8" s="20" t="s">
        <v>26</v>
      </c>
      <c r="I8" s="38">
        <v>1</v>
      </c>
      <c r="J8" s="19">
        <v>2</v>
      </c>
      <c r="K8" s="33"/>
    </row>
    <row r="9" spans="1:11">
      <c r="A9" s="16"/>
      <c r="B9" s="16" t="s">
        <v>39</v>
      </c>
      <c r="C9" s="17"/>
      <c r="D9" s="16"/>
      <c r="E9" s="16"/>
      <c r="F9" s="19">
        <f>SUM(F3:F8)</f>
        <v>21</v>
      </c>
      <c r="G9" s="16"/>
      <c r="H9" s="20"/>
      <c r="I9" s="41"/>
      <c r="J9" s="19">
        <f>SUM(J3:J8)</f>
        <v>21</v>
      </c>
      <c r="K9" s="33"/>
    </row>
    <row r="10" ht="48" spans="1:11">
      <c r="A10" s="16" t="s">
        <v>40</v>
      </c>
      <c r="B10" s="16" t="s">
        <v>41</v>
      </c>
      <c r="C10" s="22" t="s">
        <v>42</v>
      </c>
      <c r="D10" s="23" t="s">
        <v>43</v>
      </c>
      <c r="E10" s="23" t="s">
        <v>44</v>
      </c>
      <c r="F10" s="24">
        <v>2</v>
      </c>
      <c r="G10" s="25" t="s">
        <v>45</v>
      </c>
      <c r="H10" s="25" t="s">
        <v>45</v>
      </c>
      <c r="I10" s="38">
        <v>1</v>
      </c>
      <c r="J10" s="19">
        <v>2</v>
      </c>
      <c r="K10" s="33"/>
    </row>
    <row r="11" ht="36" spans="1:11">
      <c r="A11" s="16"/>
      <c r="B11" s="16"/>
      <c r="C11" s="22" t="s">
        <v>46</v>
      </c>
      <c r="D11" s="23" t="s">
        <v>47</v>
      </c>
      <c r="E11" s="23" t="s">
        <v>48</v>
      </c>
      <c r="F11" s="24">
        <v>7</v>
      </c>
      <c r="G11" s="25" t="s">
        <v>45</v>
      </c>
      <c r="H11" s="25" t="s">
        <v>45</v>
      </c>
      <c r="I11" s="38">
        <v>1</v>
      </c>
      <c r="J11" s="19">
        <v>7</v>
      </c>
      <c r="K11" s="33"/>
    </row>
    <row r="12" ht="60" spans="1:12">
      <c r="A12" s="16"/>
      <c r="B12" s="16"/>
      <c r="C12" s="22" t="s">
        <v>49</v>
      </c>
      <c r="D12" s="23" t="s">
        <v>50</v>
      </c>
      <c r="E12" s="23" t="s">
        <v>51</v>
      </c>
      <c r="F12" s="24">
        <v>4</v>
      </c>
      <c r="G12" s="20" t="s">
        <v>52</v>
      </c>
      <c r="H12" s="20" t="s">
        <v>52</v>
      </c>
      <c r="I12" s="38">
        <v>1</v>
      </c>
      <c r="J12" s="19">
        <v>4</v>
      </c>
      <c r="K12" s="33"/>
      <c r="L12" s="42"/>
    </row>
    <row r="13" ht="60" spans="1:11">
      <c r="A13" s="16"/>
      <c r="B13" s="16" t="s">
        <v>53</v>
      </c>
      <c r="C13" s="17" t="s">
        <v>54</v>
      </c>
      <c r="D13" s="18" t="s">
        <v>55</v>
      </c>
      <c r="E13" s="18" t="s">
        <v>56</v>
      </c>
      <c r="F13" s="19">
        <v>2</v>
      </c>
      <c r="G13" s="16" t="s">
        <v>57</v>
      </c>
      <c r="H13" s="20" t="s">
        <v>57</v>
      </c>
      <c r="I13" s="38">
        <v>1</v>
      </c>
      <c r="J13" s="19">
        <v>2</v>
      </c>
      <c r="K13" s="33"/>
    </row>
    <row r="14" ht="60" spans="1:11">
      <c r="A14" s="16"/>
      <c r="B14" s="16"/>
      <c r="C14" s="17" t="s">
        <v>58</v>
      </c>
      <c r="D14" s="18" t="s">
        <v>59</v>
      </c>
      <c r="E14" s="18" t="s">
        <v>60</v>
      </c>
      <c r="F14" s="19">
        <v>4</v>
      </c>
      <c r="G14" s="16" t="s">
        <v>61</v>
      </c>
      <c r="H14" s="20" t="s">
        <v>61</v>
      </c>
      <c r="I14" s="38">
        <v>1</v>
      </c>
      <c r="J14" s="19">
        <v>4</v>
      </c>
      <c r="K14" s="33"/>
    </row>
    <row r="15" s="10" customFormat="1" spans="1:11">
      <c r="A15" s="16"/>
      <c r="B15" s="16" t="s">
        <v>39</v>
      </c>
      <c r="C15" s="17"/>
      <c r="D15" s="16"/>
      <c r="E15" s="16"/>
      <c r="F15" s="19">
        <f>SUM(F10:F14)</f>
        <v>19</v>
      </c>
      <c r="G15" s="16"/>
      <c r="H15" s="20"/>
      <c r="I15" s="43"/>
      <c r="J15" s="19">
        <f>SUM(J10:J14)</f>
        <v>19</v>
      </c>
      <c r="K15" s="33"/>
    </row>
    <row r="16" ht="48" spans="1:12">
      <c r="A16" s="26" t="s">
        <v>62</v>
      </c>
      <c r="B16" s="27" t="s">
        <v>63</v>
      </c>
      <c r="C16" s="22" t="s">
        <v>64</v>
      </c>
      <c r="D16" s="23" t="s">
        <v>65</v>
      </c>
      <c r="E16" s="28" t="s">
        <v>66</v>
      </c>
      <c r="F16" s="29">
        <v>3</v>
      </c>
      <c r="G16" s="25" t="s">
        <v>67</v>
      </c>
      <c r="H16" s="25" t="s">
        <v>67</v>
      </c>
      <c r="I16" s="38">
        <v>1</v>
      </c>
      <c r="J16" s="29">
        <v>3</v>
      </c>
      <c r="K16" s="33"/>
      <c r="L16" s="44"/>
    </row>
    <row r="17" ht="36" spans="1:12">
      <c r="A17" s="30"/>
      <c r="B17" s="27"/>
      <c r="C17" s="22" t="s">
        <v>68</v>
      </c>
      <c r="D17" s="23" t="s">
        <v>69</v>
      </c>
      <c r="E17" s="28" t="s">
        <v>70</v>
      </c>
      <c r="F17" s="29">
        <v>3</v>
      </c>
      <c r="G17" s="25" t="s">
        <v>71</v>
      </c>
      <c r="H17" s="25" t="s">
        <v>71</v>
      </c>
      <c r="I17" s="38">
        <v>1</v>
      </c>
      <c r="J17" s="29">
        <v>3</v>
      </c>
      <c r="K17" s="33"/>
      <c r="L17" s="44"/>
    </row>
    <row r="18" ht="36" spans="1:12">
      <c r="A18" s="30"/>
      <c r="B18" s="27" t="s">
        <v>72</v>
      </c>
      <c r="C18" s="22" t="s">
        <v>73</v>
      </c>
      <c r="D18" s="23" t="s">
        <v>74</v>
      </c>
      <c r="E18" s="28" t="s">
        <v>75</v>
      </c>
      <c r="F18" s="29">
        <v>4</v>
      </c>
      <c r="G18" s="25" t="s">
        <v>45</v>
      </c>
      <c r="H18" s="25" t="s">
        <v>45</v>
      </c>
      <c r="I18" s="38">
        <v>1</v>
      </c>
      <c r="J18" s="29">
        <v>4</v>
      </c>
      <c r="K18" s="33"/>
      <c r="L18" s="44"/>
    </row>
    <row r="19" ht="48" spans="1:12">
      <c r="A19" s="30"/>
      <c r="B19" s="27" t="s">
        <v>76</v>
      </c>
      <c r="C19" s="22" t="s">
        <v>77</v>
      </c>
      <c r="D19" s="23" t="s">
        <v>78</v>
      </c>
      <c r="E19" s="28" t="s">
        <v>79</v>
      </c>
      <c r="F19" s="29">
        <v>4</v>
      </c>
      <c r="G19" s="25" t="s">
        <v>45</v>
      </c>
      <c r="H19" s="25" t="s">
        <v>45</v>
      </c>
      <c r="I19" s="38">
        <v>1</v>
      </c>
      <c r="J19" s="29">
        <v>4</v>
      </c>
      <c r="K19" s="33"/>
      <c r="L19" s="44"/>
    </row>
    <row r="20" ht="50" customHeight="1" spans="1:12">
      <c r="A20" s="30"/>
      <c r="B20" s="27" t="s">
        <v>80</v>
      </c>
      <c r="C20" s="22" t="s">
        <v>81</v>
      </c>
      <c r="D20" s="23" t="s">
        <v>82</v>
      </c>
      <c r="E20" s="31" t="s">
        <v>83</v>
      </c>
      <c r="F20" s="29">
        <v>3</v>
      </c>
      <c r="G20" s="25" t="s">
        <v>84</v>
      </c>
      <c r="H20" s="25" t="s">
        <v>84</v>
      </c>
      <c r="I20" s="38">
        <v>1</v>
      </c>
      <c r="J20" s="29">
        <v>3</v>
      </c>
      <c r="K20" s="33"/>
      <c r="L20" s="44"/>
    </row>
    <row r="21" ht="50" customHeight="1" spans="1:12">
      <c r="A21" s="30"/>
      <c r="B21" s="27"/>
      <c r="C21" s="22" t="s">
        <v>85</v>
      </c>
      <c r="D21" s="23" t="s">
        <v>86</v>
      </c>
      <c r="E21" s="31" t="s">
        <v>87</v>
      </c>
      <c r="F21" s="29">
        <v>3</v>
      </c>
      <c r="G21" s="25" t="s">
        <v>88</v>
      </c>
      <c r="H21" s="25" t="s">
        <v>88</v>
      </c>
      <c r="I21" s="38">
        <v>1</v>
      </c>
      <c r="J21" s="29">
        <v>3</v>
      </c>
      <c r="K21" s="33"/>
      <c r="L21" s="44"/>
    </row>
    <row r="22" s="10" customFormat="1" ht="20" customHeight="1" spans="1:12">
      <c r="A22" s="16"/>
      <c r="B22" s="16" t="s">
        <v>39</v>
      </c>
      <c r="C22" s="17"/>
      <c r="D22" s="16"/>
      <c r="E22" s="16"/>
      <c r="F22" s="19">
        <f>SUM(F16:F21)</f>
        <v>20</v>
      </c>
      <c r="G22" s="16" t="s">
        <v>89</v>
      </c>
      <c r="H22" s="16"/>
      <c r="I22" s="45"/>
      <c r="J22" s="24">
        <f>SUM(J16:J21)</f>
        <v>20</v>
      </c>
      <c r="K22" s="33"/>
      <c r="L22" s="44"/>
    </row>
    <row r="23" ht="30" customHeight="1" spans="1:12">
      <c r="A23" s="26" t="s">
        <v>90</v>
      </c>
      <c r="B23" s="32" t="s">
        <v>91</v>
      </c>
      <c r="C23" s="17"/>
      <c r="D23" s="18"/>
      <c r="E23" s="33"/>
      <c r="F23" s="34"/>
      <c r="G23" s="16"/>
      <c r="H23" s="16"/>
      <c r="I23" s="46"/>
      <c r="J23" s="29"/>
      <c r="K23" s="33"/>
      <c r="L23" s="44"/>
    </row>
    <row r="24" ht="48" spans="1:12">
      <c r="A24" s="30"/>
      <c r="B24" s="32" t="s">
        <v>92</v>
      </c>
      <c r="C24" s="22" t="s">
        <v>93</v>
      </c>
      <c r="D24" s="23" t="s">
        <v>94</v>
      </c>
      <c r="E24" s="28" t="s">
        <v>95</v>
      </c>
      <c r="F24" s="29">
        <v>10</v>
      </c>
      <c r="G24" s="25" t="s">
        <v>96</v>
      </c>
      <c r="H24" s="25" t="s">
        <v>96</v>
      </c>
      <c r="I24" s="38">
        <v>1</v>
      </c>
      <c r="J24" s="29">
        <v>10</v>
      </c>
      <c r="K24" s="33"/>
      <c r="L24" s="44"/>
    </row>
    <row r="25" ht="55" customHeight="1" spans="1:12">
      <c r="A25" s="30"/>
      <c r="B25" s="32"/>
      <c r="C25" s="22" t="s">
        <v>97</v>
      </c>
      <c r="D25" s="23" t="s">
        <v>98</v>
      </c>
      <c r="E25" s="28" t="s">
        <v>95</v>
      </c>
      <c r="F25" s="29">
        <v>10</v>
      </c>
      <c r="G25" s="25" t="s">
        <v>99</v>
      </c>
      <c r="H25" s="25" t="s">
        <v>99</v>
      </c>
      <c r="I25" s="38">
        <v>1</v>
      </c>
      <c r="J25" s="29">
        <v>10</v>
      </c>
      <c r="K25" s="33"/>
      <c r="L25" s="44"/>
    </row>
    <row r="26" ht="30" customHeight="1" spans="1:12">
      <c r="A26" s="30"/>
      <c r="B26" s="32" t="s">
        <v>100</v>
      </c>
      <c r="C26" s="22"/>
      <c r="D26" s="23"/>
      <c r="E26" s="35"/>
      <c r="F26" s="29"/>
      <c r="G26" s="20"/>
      <c r="H26" s="20"/>
      <c r="I26" s="20"/>
      <c r="J26" s="29"/>
      <c r="K26" s="33"/>
      <c r="L26" s="44"/>
    </row>
    <row r="27" ht="33" customHeight="1" spans="1:12">
      <c r="A27" s="30"/>
      <c r="B27" s="32" t="s">
        <v>101</v>
      </c>
      <c r="C27" s="22"/>
      <c r="D27" s="23"/>
      <c r="E27" s="28"/>
      <c r="F27" s="29"/>
      <c r="G27" s="20"/>
      <c r="H27" s="20"/>
      <c r="I27" s="38"/>
      <c r="J27" s="29"/>
      <c r="K27" s="40"/>
      <c r="L27" s="44"/>
    </row>
    <row r="28" ht="120" spans="1:12">
      <c r="A28" s="30"/>
      <c r="B28" s="26" t="s">
        <v>102</v>
      </c>
      <c r="C28" s="22" t="s">
        <v>103</v>
      </c>
      <c r="D28" s="23" t="s">
        <v>104</v>
      </c>
      <c r="E28" s="31" t="s">
        <v>105</v>
      </c>
      <c r="F28" s="29">
        <v>10</v>
      </c>
      <c r="G28" s="20" t="s">
        <v>106</v>
      </c>
      <c r="H28" s="25" t="s">
        <v>107</v>
      </c>
      <c r="I28" s="38">
        <v>1.118</v>
      </c>
      <c r="J28" s="29">
        <v>10</v>
      </c>
      <c r="K28" s="40" t="s">
        <v>108</v>
      </c>
      <c r="L28" s="44"/>
    </row>
    <row r="29" ht="97" customHeight="1" spans="1:12">
      <c r="A29" s="30"/>
      <c r="B29" s="36"/>
      <c r="C29" s="22" t="s">
        <v>109</v>
      </c>
      <c r="D29" s="23" t="s">
        <v>110</v>
      </c>
      <c r="E29" s="31" t="s">
        <v>111</v>
      </c>
      <c r="F29" s="29">
        <v>10</v>
      </c>
      <c r="G29" s="20" t="s">
        <v>106</v>
      </c>
      <c r="H29" s="25" t="s">
        <v>107</v>
      </c>
      <c r="I29" s="38">
        <v>1.118</v>
      </c>
      <c r="J29" s="29">
        <v>10</v>
      </c>
      <c r="K29" s="40" t="s">
        <v>108</v>
      </c>
      <c r="L29" s="44"/>
    </row>
    <row r="30" s="10" customFormat="1" ht="30" customHeight="1" spans="1:11">
      <c r="A30" s="36"/>
      <c r="B30" s="16" t="s">
        <v>39</v>
      </c>
      <c r="C30" s="17"/>
      <c r="D30" s="16"/>
      <c r="E30" s="16"/>
      <c r="F30" s="19">
        <f>SUM(F23:F29)</f>
        <v>40</v>
      </c>
      <c r="G30" s="16"/>
      <c r="H30" s="16"/>
      <c r="I30" s="27"/>
      <c r="J30" s="19">
        <f>SUM(J23:J29)</f>
        <v>40</v>
      </c>
      <c r="K30" s="33"/>
    </row>
    <row r="31" ht="30" customHeight="1" spans="1:11">
      <c r="A31" s="27" t="s">
        <v>112</v>
      </c>
      <c r="B31" s="27"/>
      <c r="C31" s="37"/>
      <c r="D31" s="27"/>
      <c r="E31" s="27"/>
      <c r="F31" s="19">
        <f>F9+F15+F30+F22</f>
        <v>100</v>
      </c>
      <c r="G31" s="16"/>
      <c r="H31" s="16"/>
      <c r="I31" s="47">
        <f>AVERAGE(I28:I29,I24:I25,I16:I21,I10:I14,I3:I8)</f>
        <v>1.0112380952381</v>
      </c>
      <c r="J31" s="19">
        <f>J9+J15+J30+J22</f>
        <v>100</v>
      </c>
      <c r="K31" s="33"/>
    </row>
  </sheetData>
  <mergeCells count="21">
    <mergeCell ref="A1:K1"/>
    <mergeCell ref="B9:E9"/>
    <mergeCell ref="B15:E15"/>
    <mergeCell ref="B22:E22"/>
    <mergeCell ref="B30:E30"/>
    <mergeCell ref="A31:E31"/>
    <mergeCell ref="A3:A9"/>
    <mergeCell ref="A10:A15"/>
    <mergeCell ref="A16:A21"/>
    <mergeCell ref="A23:A30"/>
    <mergeCell ref="B3:B4"/>
    <mergeCell ref="B5:B6"/>
    <mergeCell ref="B7:B8"/>
    <mergeCell ref="B10:B12"/>
    <mergeCell ref="B13:B14"/>
    <mergeCell ref="B16:B17"/>
    <mergeCell ref="B20:B21"/>
    <mergeCell ref="B24:B25"/>
    <mergeCell ref="B28:B29"/>
    <mergeCell ref="L3:L4"/>
    <mergeCell ref="L16:L29"/>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4" outlineLevelCol="7"/>
  <cols>
    <col min="4" max="4" width="16.1296296296296" customWidth="1"/>
    <col min="5" max="5" width="37.5" customWidth="1"/>
  </cols>
  <sheetData>
    <row r="1" ht="28.8" spans="1:8">
      <c r="A1" s="1" t="s">
        <v>1</v>
      </c>
      <c r="B1" s="1" t="s">
        <v>2</v>
      </c>
      <c r="C1" s="1" t="s">
        <v>3</v>
      </c>
      <c r="D1" s="1" t="s">
        <v>4</v>
      </c>
      <c r="E1" s="1" t="s">
        <v>5</v>
      </c>
      <c r="F1" s="1" t="s">
        <v>113</v>
      </c>
      <c r="G1" s="1" t="s">
        <v>10</v>
      </c>
      <c r="H1" s="1" t="s">
        <v>114</v>
      </c>
    </row>
    <row r="2" ht="115.2" spans="1:5">
      <c r="A2" s="2" t="s">
        <v>115</v>
      </c>
      <c r="B2" s="3" t="s">
        <v>116</v>
      </c>
      <c r="C2" s="3" t="s">
        <v>117</v>
      </c>
      <c r="D2" s="4" t="s">
        <v>118</v>
      </c>
      <c r="E2" s="5" t="s">
        <v>119</v>
      </c>
    </row>
    <row r="3" ht="28.8" spans="1:5">
      <c r="A3" s="6"/>
      <c r="B3" s="3" t="s">
        <v>120</v>
      </c>
      <c r="C3" s="3" t="s">
        <v>121</v>
      </c>
      <c r="D3" s="4" t="s">
        <v>122</v>
      </c>
      <c r="E3" s="4" t="s">
        <v>123</v>
      </c>
    </row>
    <row r="4" ht="86.4" spans="1:5">
      <c r="A4" s="6"/>
      <c r="B4" s="3"/>
      <c r="C4" s="3"/>
      <c r="D4" s="4"/>
      <c r="E4" s="4" t="s">
        <v>124</v>
      </c>
    </row>
    <row r="5" ht="28.8" spans="1:5">
      <c r="A5" s="6"/>
      <c r="B5" s="3" t="s">
        <v>125</v>
      </c>
      <c r="C5" s="3" t="s">
        <v>126</v>
      </c>
      <c r="D5" s="4" t="s">
        <v>127</v>
      </c>
      <c r="E5" s="4" t="s">
        <v>128</v>
      </c>
    </row>
    <row r="6" ht="28.8" spans="1:5">
      <c r="A6" s="6"/>
      <c r="B6" s="3"/>
      <c r="C6" s="3"/>
      <c r="D6" s="4"/>
      <c r="E6" s="4" t="s">
        <v>129</v>
      </c>
    </row>
    <row r="7" spans="1:5">
      <c r="A7" s="6"/>
      <c r="B7" s="3" t="s">
        <v>130</v>
      </c>
      <c r="C7" s="3" t="s">
        <v>131</v>
      </c>
      <c r="D7" s="4" t="s">
        <v>132</v>
      </c>
      <c r="E7" s="7"/>
    </row>
    <row r="8" ht="28.8" spans="1:5">
      <c r="A8" s="6"/>
      <c r="B8" s="3"/>
      <c r="C8" s="3"/>
      <c r="D8" s="4"/>
      <c r="E8" s="4" t="s">
        <v>133</v>
      </c>
    </row>
    <row r="9" ht="28.8" spans="1:5">
      <c r="A9" s="6"/>
      <c r="B9" s="3"/>
      <c r="C9" s="3"/>
      <c r="D9" s="4"/>
      <c r="E9" s="4" t="s">
        <v>134</v>
      </c>
    </row>
    <row r="10" ht="43.2" spans="1:5">
      <c r="A10" s="8"/>
      <c r="B10" s="3"/>
      <c r="C10" s="3"/>
      <c r="D10" s="4"/>
      <c r="E10" s="4" t="s">
        <v>135</v>
      </c>
    </row>
    <row r="11" ht="43.2" spans="1:5">
      <c r="A11" s="3" t="s">
        <v>136</v>
      </c>
      <c r="B11" s="3" t="s">
        <v>137</v>
      </c>
      <c r="C11" s="3" t="s">
        <v>138</v>
      </c>
      <c r="D11" s="9" t="s">
        <v>139</v>
      </c>
      <c r="E11" s="4" t="s">
        <v>140</v>
      </c>
    </row>
    <row r="12" ht="57.6" spans="1:5">
      <c r="A12" s="3"/>
      <c r="B12" s="3"/>
      <c r="C12" s="3" t="s">
        <v>141</v>
      </c>
      <c r="D12" s="4" t="s">
        <v>142</v>
      </c>
      <c r="E12" s="4" t="s">
        <v>143</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WPS_1551960396</cp:lastModifiedBy>
  <dcterms:created xsi:type="dcterms:W3CDTF">2020-04-02T04:18:00Z</dcterms:created>
  <dcterms:modified xsi:type="dcterms:W3CDTF">2022-04-23T04:01:10Z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FF9BF8DD7B59488FBE65F901FB408132</vt:lpwstr>
  </property>
  <property fmtid="{D5CDD505-2E9C-101B-9397-08002B2CF9AE}" pid="4" name="KSOReadingLayout">
    <vt:bool>true</vt:bool>
  </property>
</Properties>
</file>