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730" windowHeight="10665"/>
  </bookViews>
  <sheets>
    <sheet name="绩效评价体系" sheetId="1" r:id="rId1"/>
    <sheet name="Sheet2" sheetId="2" state="hidden" r:id="rId2"/>
    <sheet name="Sheet1" sheetId="3" r:id="rId3"/>
  </sheets>
  <definedNames>
    <definedName name="_xlnm.Print_Area" localSheetId="0">绩效评价体系!$A$1:$K$30</definedName>
    <definedName name="_xlnm.Print_Titles" localSheetId="0">绩效评价体系!$1:$2</definedName>
  </definedNames>
  <calcPr calcId="125725"/>
</workbook>
</file>

<file path=xl/calcChain.xml><?xml version="1.0" encoding="utf-8"?>
<calcChain xmlns="http://schemas.openxmlformats.org/spreadsheetml/2006/main">
  <c r="J30" i="1"/>
  <c r="F30"/>
  <c r="J29"/>
  <c r="F29"/>
  <c r="J27"/>
  <c r="F27"/>
  <c r="J22"/>
  <c r="F22"/>
  <c r="J15"/>
  <c r="F15"/>
  <c r="J9"/>
  <c r="F9"/>
</calcChain>
</file>

<file path=xl/sharedStrings.xml><?xml version="1.0" encoding="utf-8"?>
<sst xmlns="http://schemas.openxmlformats.org/spreadsheetml/2006/main" count="175" uniqueCount="138">
  <si>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</si>
  <si>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</si>
  <si>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</si>
  <si>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</si>
  <si>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</si>
  <si>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</si>
  <si>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</si>
  <si>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</si>
  <si>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</si>
  <si>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</si>
  <si>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</si>
  <si>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</si>
  <si>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</si>
  <si>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</si>
  <si>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</si>
  <si>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</si>
  <si>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</si>
  <si>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</si>
  <si>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</si>
  <si>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</si>
  <si>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</si>
  <si>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</si>
  <si>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</si>
  <si>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</si>
  <si>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</si>
  <si>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</si>
  <si>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</si>
  <si>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</si>
  <si>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</si>
  <si>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</si>
  <si>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</si>
  <si>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</si>
  <si>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</si>
  <si>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</si>
  <si>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</si>
  <si>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</si>
  <si>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</si>
  <si>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</si>
  <si>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</si>
  <si>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</si>
  <si>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</si>
  <si>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</si>
  <si>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</si>
  <si>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</si>
  <si>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</si>
  <si>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</si>
  <si>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</si>
  <si>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</si>
  <si>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</si>
  <si>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</si>
  <si>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</si>
  <si>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</si>
  <si>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</si>
  <si>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</si>
  <si>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</si>
  <si>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</si>
  <si>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</si>
  <si>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</si>
  <si>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</si>
  <si>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</si>
  <si>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</si>
  <si>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</si>
  <si>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</si>
  <si>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</si>
  <si>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涉及各地州学生数（人）</t>
  </si>
  <si>
    <t>考核项目是否按照自治区要求完成399名普通高考未升学考生继续接受职业教育。</t>
  </si>
  <si>
    <t>保障普通高考未升学考生继续接受职业教育学生数等于399人得满分，未保障得0分，否则按照实际保障普通高考未升学考生继续接受职业教育学生数/预期保障普通高考未升学考生继续接受职业教育学生数*分值计算得分。</t>
  </si>
  <si>
    <t>=399</t>
  </si>
  <si>
    <t>质量指标</t>
  </si>
  <si>
    <t>政策范围享受学生覆盖率（%）</t>
  </si>
  <si>
    <t>考核是否全部学生都能够覆盖，是否符合自治区保障范围。</t>
  </si>
  <si>
    <t>工作任务完成率（%）</t>
  </si>
  <si>
    <t>考核是否依据自治区要求完成普通高考未升学考生继续接受职业教育生均保障经费完成保障。</t>
  </si>
  <si>
    <t>工作任务全部完成得满分，未完成的0分，否则按照实际工作任务完成率完成值/预期工作任务完成率指标值*分值计算得分</t>
  </si>
  <si>
    <t>资金使用合规率（%）</t>
  </si>
  <si>
    <t>考核是否专款专用，是否符合产业发展资金办法规定。</t>
  </si>
  <si>
    <t>资金使用全部合规得满分，不合规得0分，否则按照实际资金使用合规率完成值/预期资金使用合规率指标值*分值计算得分。</t>
  </si>
  <si>
    <t>时效指标</t>
  </si>
  <si>
    <t>资金发放及时性（%）</t>
  </si>
  <si>
    <t>考核资金是否在规定时间内完成支付。</t>
  </si>
  <si>
    <t>资金发放全部及时得满分，不及时得0分，否则按照实际资金发放及时性完成值/预期资金发放及时性指标值*分值计算得分。</t>
  </si>
  <si>
    <t>成本指标</t>
  </si>
  <si>
    <t>对各地补助标准（元/人）</t>
  </si>
  <si>
    <t>考核项目是否按标准进行补助，是否存在超预算执行的情况。</t>
  </si>
  <si>
    <t>=6000</t>
  </si>
  <si>
    <t>效益
（30分）</t>
  </si>
  <si>
    <t>经济效益指标</t>
  </si>
  <si>
    <t>社会效益指标</t>
  </si>
  <si>
    <t>减轻各地学校运转压力</t>
  </si>
  <si>
    <t>考核项目实施后对于各地学校运转压力问题的减轻程度。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</si>
  <si>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</si>
  <si>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有效减轻</t>
  </si>
  <si>
    <t>生态效益指标</t>
  </si>
  <si>
    <t>可持续影响指标</t>
  </si>
  <si>
    <t>持续保障学校正常运转</t>
  </si>
  <si>
    <t>考核项目实施后对于学校的运转和发展的保障程度。</t>
  </si>
  <si>
    <t>持续保障</t>
  </si>
  <si>
    <t>满意度
（10分）</t>
  </si>
  <si>
    <t>满意度指标</t>
  </si>
  <si>
    <t>学校满意度（%）</t>
  </si>
  <si>
    <t>考核项目实施后学校的满意程度。</t>
  </si>
  <si>
    <t>学校满意度大于等于90%，得满分；否则，得分=实际学校满意度完成值/90%*分值。</t>
  </si>
  <si>
    <t>≥90</t>
  </si>
  <si>
    <t>偏差原因：设置预期指标时，标准较低，实际完成率较好，造成实际与预期指标偏差较大。改进措施：根据本年度指标完成情况，设置来年预期指标时，提高预期标准，设置相关指标。</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</si>
  <si>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</si>
  <si>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</si>
  <si>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</si>
  <si>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</si>
  <si>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</si>
  <si>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</si>
  <si>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</si>
  <si>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</si>
  <si>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</si>
  <si>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</si>
  <si>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</si>
  <si>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</si>
  <si>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</si>
  <si>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</si>
  <si>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</si>
  <si>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</si>
  <si>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</si>
  <si>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</si>
  <si>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</si>
  <si>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</si>
  <si>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</si>
  <si>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</si>
  <si>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</si>
  <si>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</si>
  <si>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</si>
  <si>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</si>
  <si>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</si>
  <si>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</si>
  <si>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</si>
  <si>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</si>
  <si>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</si>
  <si>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</si>
  <si>
    <t>政策范围享受学生全部覆盖得满分，未保障得0分，否则按照实际政策范围享受学生覆盖率完成值/预期政策范围享受学生覆盖率指标值*分值计算得分。</t>
    <phoneticPr fontId="12" type="noConversion"/>
  </si>
  <si>
    <t>1.实际对各地补助标准完成值等于预期对各地补助标准指标值，得满分；
2.实际对各地补助标准完成值小于或大于预期对各地补助标准指标值，按照实际对各地补助标准完成值/预期对各地补助标准指标值*分值计算得分，未补助得0分。</t>
    <phoneticPr fontId="12" type="noConversion"/>
  </si>
</sst>
</file>

<file path=xl/styles.xml><?xml version="1.0" encoding="utf-8"?>
<styleSheet xmlns="http://schemas.openxmlformats.org/spreadsheetml/2006/main">
  <numFmts count="2">
    <numFmt numFmtId="178" formatCode="0.0_ "/>
    <numFmt numFmtId="179" formatCode="0.0%"/>
  </numFmts>
  <fonts count="13">
    <font>
      <sz val="11"/>
      <color theme="1"/>
      <name val="宋体"/>
      <charset val="134"/>
      <scheme val="minor"/>
    </font>
    <font>
      <b/>
      <sz val="11"/>
      <color rgb="FF000000"/>
      <name val="宋体"/>
      <charset val="134"/>
    </font>
    <font>
      <sz val="11"/>
      <color rgb="FF000000"/>
      <name val="宋体"/>
      <charset val="134"/>
    </font>
    <font>
      <sz val="11"/>
      <name val="宋体"/>
      <charset val="134"/>
      <scheme val="minor"/>
    </font>
    <font>
      <b/>
      <sz val="16"/>
      <color theme="1"/>
      <name val="宋体"/>
      <charset val="134"/>
      <scheme val="minor"/>
    </font>
    <font>
      <b/>
      <sz val="10"/>
      <color rgb="FF000000"/>
      <name val="仿宋_GB2312"/>
      <charset val="134"/>
    </font>
    <font>
      <sz val="10"/>
      <color rgb="FF000000"/>
      <name val="仿宋_GB2312"/>
      <charset val="134"/>
    </font>
    <font>
      <sz val="10"/>
      <color theme="1"/>
      <name val="仿宋_GB2312"/>
      <charset val="134"/>
    </font>
    <font>
      <sz val="10"/>
      <name val="仿宋_GB2312"/>
      <charset val="134"/>
    </font>
    <font>
      <b/>
      <sz val="16"/>
      <name val="宋体"/>
      <family val="3"/>
      <charset val="134"/>
      <scheme val="minor"/>
    </font>
    <font>
      <b/>
      <sz val="10"/>
      <name val="仿宋_GB2312"/>
      <charset val="134"/>
    </font>
    <font>
      <sz val="10"/>
      <color rgb="FFFF0000"/>
      <name val="仿宋_GB2312"/>
      <charset val="134"/>
    </font>
    <font>
      <sz val="9"/>
      <name val="宋体"/>
      <family val="3"/>
      <charset val="134"/>
      <scheme val="minor"/>
    </font>
  </fonts>
  <fills count="3">
    <fill>
      <patternFill patternType="none"/>
    </fill>
    <fill>
      <patternFill patternType="gray125"/>
    </fill>
    <fill>
      <patternFill patternType="solid">
        <fgColor rgb="FFFFFFFF"/>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59">
    <xf numFmtId="0" fontId="0" fillId="0" borderId="0" xfId="0">
      <alignment vertical="center"/>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0" fillId="2" borderId="1" xfId="0" applyFill="1" applyBorder="1">
      <alignment vertical="center"/>
    </xf>
    <xf numFmtId="0" fontId="2" fillId="2" borderId="1" xfId="0" applyFont="1" applyFill="1" applyBorder="1" applyAlignment="1">
      <alignment horizontal="left" vertical="center" wrapText="1"/>
    </xf>
    <xf numFmtId="0" fontId="0" fillId="0" borderId="0" xfId="0" applyFill="1">
      <alignment vertical="center"/>
    </xf>
    <xf numFmtId="0" fontId="3" fillId="0" borderId="0" xfId="0" applyFont="1"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justify" vertical="center" wrapText="1"/>
    </xf>
    <xf numFmtId="178"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178" fontId="7" fillId="0" borderId="1" xfId="0" applyNumberFormat="1"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justify" vertical="center" wrapText="1"/>
    </xf>
    <xf numFmtId="178"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1" xfId="0" applyFont="1" applyFill="1" applyBorder="1" applyAlignment="1">
      <alignment vertical="center" wrapText="1"/>
    </xf>
    <xf numFmtId="178" fontId="8" fillId="0" borderId="1" xfId="0" applyNumberFormat="1" applyFont="1" applyFill="1" applyBorder="1" applyAlignment="1">
      <alignment horizontal="center" vertical="center" wrapText="1"/>
    </xf>
    <xf numFmtId="0" fontId="8" fillId="0" borderId="5" xfId="0" applyFont="1" applyFill="1" applyBorder="1" applyAlignment="1" applyProtection="1">
      <alignment horizontal="left" vertical="center" wrapText="1"/>
    </xf>
    <xf numFmtId="0" fontId="7" fillId="0" borderId="1" xfId="0" applyFont="1" applyFill="1" applyBorder="1" applyAlignment="1">
      <alignment horizontal="center" vertical="center" wrapText="1"/>
    </xf>
    <xf numFmtId="0" fontId="7" fillId="0" borderId="1" xfId="0" applyFont="1" applyFill="1" applyBorder="1">
      <alignment vertical="center"/>
    </xf>
    <xf numFmtId="178" fontId="6" fillId="0" borderId="1" xfId="0" applyNumberFormat="1" applyFont="1" applyFill="1" applyBorder="1" applyAlignment="1">
      <alignment horizontal="center" vertical="center" wrapText="1"/>
    </xf>
    <xf numFmtId="0" fontId="8" fillId="0" borderId="1" xfId="0" applyFont="1" applyFill="1" applyBorder="1">
      <alignment vertical="center"/>
    </xf>
    <xf numFmtId="0" fontId="10" fillId="0" borderId="1" xfId="0" applyFont="1" applyFill="1" applyBorder="1" applyAlignment="1">
      <alignment horizontal="center" vertical="center" wrapText="1"/>
    </xf>
    <xf numFmtId="179" fontId="8" fillId="0" borderId="1" xfId="0" applyNumberFormat="1" applyFont="1" applyFill="1" applyBorder="1" applyAlignment="1">
      <alignment horizontal="center" vertical="center" wrapText="1"/>
    </xf>
    <xf numFmtId="179"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78" fontId="11"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4" fillId="0" borderId="0" xfId="0" applyFont="1" applyFill="1" applyAlignment="1">
      <alignment horizontal="center" vertical="center"/>
    </xf>
    <xf numFmtId="0" fontId="4" fillId="0" borderId="0" xfId="0" applyFont="1" applyFill="1" applyAlignment="1">
      <alignment horizontal="left" vertical="center"/>
    </xf>
    <xf numFmtId="0" fontId="9" fillId="0" borderId="0" xfId="0" applyFont="1" applyFill="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cellXfs>
  <cellStyles count="1">
    <cellStyle name="常规" xfId="0" builtinId="0"/>
  </cellStyles>
  <dxfs count="0"/>
  <tableStyles count="0" defaultTableStyle="TableStyleMedium2" defaultPivotStyle="PivotStyleLight16"/>
  <colors>
    <mruColors>
      <color rgb="FFFFFF00"/>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30"/>
  <sheetViews>
    <sheetView tabSelected="1" view="pageBreakPreview" topLeftCell="A16" zoomScale="70" zoomScaleNormal="100" workbookViewId="0">
      <selection activeCell="E21" sqref="E21"/>
    </sheetView>
  </sheetViews>
  <sheetFormatPr defaultColWidth="9" defaultRowHeight="13.5"/>
  <cols>
    <col min="1" max="1" width="11.75" style="7" customWidth="1"/>
    <col min="2" max="2" width="16.25" style="7" customWidth="1"/>
    <col min="3" max="3" width="21.375" style="9" customWidth="1"/>
    <col min="4" max="4" width="25.125" style="7" customWidth="1"/>
    <col min="5" max="5" width="65.625" style="7" customWidth="1"/>
    <col min="6" max="6" width="10.625" style="10" customWidth="1"/>
    <col min="7" max="7" width="14.25" style="10" customWidth="1"/>
    <col min="8" max="8" width="15.25" style="10" customWidth="1"/>
    <col min="9" max="9" width="13.25" style="11" customWidth="1"/>
    <col min="10" max="10" width="13.25" style="10" customWidth="1"/>
    <col min="11" max="11" width="19.875" style="7" customWidth="1"/>
    <col min="12" max="16384" width="9" style="7"/>
  </cols>
  <sheetData>
    <row r="1" spans="1:11" ht="20.25">
      <c r="A1" s="37" t="s">
        <v>0</v>
      </c>
      <c r="B1" s="37"/>
      <c r="C1" s="38"/>
      <c r="D1" s="37"/>
      <c r="E1" s="37"/>
      <c r="F1" s="37"/>
      <c r="G1" s="37"/>
      <c r="H1" s="37"/>
      <c r="I1" s="39"/>
      <c r="J1" s="37"/>
      <c r="K1" s="37"/>
    </row>
    <row r="2" spans="1:11" ht="24" customHeight="1">
      <c r="A2" s="12" t="s">
        <v>1</v>
      </c>
      <c r="B2" s="12" t="s">
        <v>2</v>
      </c>
      <c r="C2" s="12" t="s">
        <v>3</v>
      </c>
      <c r="D2" s="12" t="s">
        <v>4</v>
      </c>
      <c r="E2" s="12" t="s">
        <v>5</v>
      </c>
      <c r="F2" s="12" t="s">
        <v>6</v>
      </c>
      <c r="G2" s="12" t="s">
        <v>7</v>
      </c>
      <c r="H2" s="12" t="s">
        <v>8</v>
      </c>
      <c r="I2" s="31" t="s">
        <v>9</v>
      </c>
      <c r="J2" s="12" t="s">
        <v>10</v>
      </c>
      <c r="K2" s="12" t="s">
        <v>11</v>
      </c>
    </row>
    <row r="3" spans="1:11" ht="72">
      <c r="A3" s="40" t="s">
        <v>12</v>
      </c>
      <c r="B3" s="40" t="s">
        <v>13</v>
      </c>
      <c r="C3" s="14" t="s">
        <v>14</v>
      </c>
      <c r="D3" s="15" t="s">
        <v>15</v>
      </c>
      <c r="E3" s="14" t="s">
        <v>16</v>
      </c>
      <c r="F3" s="16">
        <v>5</v>
      </c>
      <c r="G3" s="13" t="s">
        <v>17</v>
      </c>
      <c r="H3" s="17" t="s">
        <v>17</v>
      </c>
      <c r="I3" s="32">
        <v>1</v>
      </c>
      <c r="J3" s="18">
        <v>5</v>
      </c>
      <c r="K3" s="28"/>
    </row>
    <row r="4" spans="1:11" ht="48">
      <c r="A4" s="40"/>
      <c r="B4" s="40"/>
      <c r="C4" s="14" t="s">
        <v>18</v>
      </c>
      <c r="D4" s="15" t="s">
        <v>19</v>
      </c>
      <c r="E4" s="14" t="s">
        <v>20</v>
      </c>
      <c r="F4" s="18">
        <v>3</v>
      </c>
      <c r="G4" s="13" t="s">
        <v>21</v>
      </c>
      <c r="H4" s="13" t="s">
        <v>21</v>
      </c>
      <c r="I4" s="32">
        <v>1</v>
      </c>
      <c r="J4" s="16">
        <v>3</v>
      </c>
      <c r="K4" s="28"/>
    </row>
    <row r="5" spans="1:11" ht="72">
      <c r="A5" s="40"/>
      <c r="B5" s="40" t="s">
        <v>22</v>
      </c>
      <c r="C5" s="14" t="s">
        <v>23</v>
      </c>
      <c r="D5" s="15" t="s">
        <v>24</v>
      </c>
      <c r="E5" s="14" t="s">
        <v>25</v>
      </c>
      <c r="F5" s="18">
        <v>4</v>
      </c>
      <c r="G5" s="13" t="s">
        <v>26</v>
      </c>
      <c r="H5" s="13" t="s">
        <v>26</v>
      </c>
      <c r="I5" s="32">
        <v>1</v>
      </c>
      <c r="J5" s="16">
        <v>4</v>
      </c>
      <c r="K5" s="28"/>
    </row>
    <row r="6" spans="1:11" ht="48">
      <c r="A6" s="40"/>
      <c r="B6" s="40"/>
      <c r="C6" s="14" t="s">
        <v>27</v>
      </c>
      <c r="D6" s="15" t="s">
        <v>28</v>
      </c>
      <c r="E6" s="15" t="s">
        <v>29</v>
      </c>
      <c r="F6" s="16">
        <v>3</v>
      </c>
      <c r="G6" s="13" t="s">
        <v>30</v>
      </c>
      <c r="H6" s="13" t="s">
        <v>30</v>
      </c>
      <c r="I6" s="32">
        <v>1</v>
      </c>
      <c r="J6" s="18">
        <v>3</v>
      </c>
      <c r="K6" s="28"/>
    </row>
    <row r="7" spans="1:11" ht="60">
      <c r="A7" s="40"/>
      <c r="B7" s="40" t="s">
        <v>31</v>
      </c>
      <c r="C7" s="14" t="s">
        <v>32</v>
      </c>
      <c r="D7" s="15" t="s">
        <v>33</v>
      </c>
      <c r="E7" s="15" t="s">
        <v>34</v>
      </c>
      <c r="F7" s="16">
        <v>4</v>
      </c>
      <c r="G7" s="13" t="s">
        <v>35</v>
      </c>
      <c r="H7" s="13" t="s">
        <v>35</v>
      </c>
      <c r="I7" s="32">
        <v>1</v>
      </c>
      <c r="J7" s="16">
        <v>4</v>
      </c>
      <c r="K7" s="28"/>
    </row>
    <row r="8" spans="1:11" ht="48">
      <c r="A8" s="40"/>
      <c r="B8" s="40"/>
      <c r="C8" s="14" t="s">
        <v>36</v>
      </c>
      <c r="D8" s="15" t="s">
        <v>37</v>
      </c>
      <c r="E8" s="15" t="s">
        <v>38</v>
      </c>
      <c r="F8" s="16">
        <v>2</v>
      </c>
      <c r="G8" s="13" t="s">
        <v>26</v>
      </c>
      <c r="H8" s="13" t="s">
        <v>26</v>
      </c>
      <c r="I8" s="32">
        <v>1</v>
      </c>
      <c r="J8" s="16">
        <v>2</v>
      </c>
      <c r="K8" s="28"/>
    </row>
    <row r="9" spans="1:11">
      <c r="A9" s="40"/>
      <c r="B9" s="40" t="s">
        <v>39</v>
      </c>
      <c r="C9" s="41"/>
      <c r="D9" s="40"/>
      <c r="E9" s="40"/>
      <c r="F9" s="16">
        <f>SUM(F3:F8)</f>
        <v>21</v>
      </c>
      <c r="G9" s="13"/>
      <c r="H9" s="13"/>
      <c r="I9" s="33"/>
      <c r="J9" s="16">
        <f>SUM(J3:J8)</f>
        <v>21</v>
      </c>
      <c r="K9" s="28"/>
    </row>
    <row r="10" spans="1:11" ht="36">
      <c r="A10" s="40" t="s">
        <v>40</v>
      </c>
      <c r="B10" s="40" t="s">
        <v>41</v>
      </c>
      <c r="C10" s="19" t="s">
        <v>42</v>
      </c>
      <c r="D10" s="20" t="s">
        <v>43</v>
      </c>
      <c r="E10" s="20" t="s">
        <v>44</v>
      </c>
      <c r="F10" s="21">
        <v>2</v>
      </c>
      <c r="G10" s="22" t="s">
        <v>45</v>
      </c>
      <c r="H10" s="22" t="s">
        <v>45</v>
      </c>
      <c r="I10" s="32">
        <v>1</v>
      </c>
      <c r="J10" s="16">
        <v>2</v>
      </c>
      <c r="K10" s="28"/>
    </row>
    <row r="11" spans="1:11" ht="36">
      <c r="A11" s="40"/>
      <c r="B11" s="40"/>
      <c r="C11" s="19" t="s">
        <v>46</v>
      </c>
      <c r="D11" s="20" t="s">
        <v>47</v>
      </c>
      <c r="E11" s="20" t="s">
        <v>48</v>
      </c>
      <c r="F11" s="21">
        <v>7</v>
      </c>
      <c r="G11" s="22" t="s">
        <v>45</v>
      </c>
      <c r="H11" s="22" t="s">
        <v>45</v>
      </c>
      <c r="I11" s="32">
        <v>1</v>
      </c>
      <c r="J11" s="16">
        <v>7</v>
      </c>
      <c r="K11" s="28"/>
    </row>
    <row r="12" spans="1:11" ht="60">
      <c r="A12" s="40"/>
      <c r="B12" s="40"/>
      <c r="C12" s="19" t="s">
        <v>49</v>
      </c>
      <c r="D12" s="20" t="s">
        <v>50</v>
      </c>
      <c r="E12" s="20" t="s">
        <v>51</v>
      </c>
      <c r="F12" s="21">
        <v>4</v>
      </c>
      <c r="G12" s="17" t="s">
        <v>52</v>
      </c>
      <c r="H12" s="13" t="s">
        <v>52</v>
      </c>
      <c r="I12" s="32">
        <v>1</v>
      </c>
      <c r="J12" s="16">
        <v>4</v>
      </c>
      <c r="K12" s="28"/>
    </row>
    <row r="13" spans="1:11" ht="48">
      <c r="A13" s="40"/>
      <c r="B13" s="40" t="s">
        <v>53</v>
      </c>
      <c r="C13" s="14" t="s">
        <v>54</v>
      </c>
      <c r="D13" s="15" t="s">
        <v>55</v>
      </c>
      <c r="E13" s="15" t="s">
        <v>56</v>
      </c>
      <c r="F13" s="16">
        <v>2</v>
      </c>
      <c r="G13" s="13" t="s">
        <v>57</v>
      </c>
      <c r="H13" s="13" t="s">
        <v>57</v>
      </c>
      <c r="I13" s="32">
        <v>1</v>
      </c>
      <c r="J13" s="16">
        <v>2</v>
      </c>
      <c r="K13" s="28"/>
    </row>
    <row r="14" spans="1:11" ht="60">
      <c r="A14" s="40"/>
      <c r="B14" s="40"/>
      <c r="C14" s="14" t="s">
        <v>58</v>
      </c>
      <c r="D14" s="15" t="s">
        <v>59</v>
      </c>
      <c r="E14" s="15" t="s">
        <v>60</v>
      </c>
      <c r="F14" s="16">
        <v>4</v>
      </c>
      <c r="G14" s="13" t="s">
        <v>61</v>
      </c>
      <c r="H14" s="13" t="s">
        <v>61</v>
      </c>
      <c r="I14" s="32">
        <v>1</v>
      </c>
      <c r="J14" s="16">
        <v>4</v>
      </c>
      <c r="K14" s="28"/>
    </row>
    <row r="15" spans="1:11">
      <c r="A15" s="40"/>
      <c r="B15" s="40" t="s">
        <v>39</v>
      </c>
      <c r="C15" s="41"/>
      <c r="D15" s="40"/>
      <c r="E15" s="40"/>
      <c r="F15" s="16">
        <f>SUM(F10:F14)</f>
        <v>19</v>
      </c>
      <c r="G15" s="13"/>
      <c r="H15" s="13"/>
      <c r="I15" s="34"/>
      <c r="J15" s="16">
        <f>SUM(J10:J14)</f>
        <v>19</v>
      </c>
      <c r="K15" s="28"/>
    </row>
    <row r="16" spans="1:11" s="8" customFormat="1" ht="50.1" customHeight="1">
      <c r="A16" s="47" t="s">
        <v>62</v>
      </c>
      <c r="B16" s="23" t="s">
        <v>63</v>
      </c>
      <c r="C16" s="19" t="s">
        <v>64</v>
      </c>
      <c r="D16" s="20" t="s">
        <v>65</v>
      </c>
      <c r="E16" s="24" t="s">
        <v>66</v>
      </c>
      <c r="F16" s="25">
        <v>6</v>
      </c>
      <c r="G16" s="22" t="s">
        <v>67</v>
      </c>
      <c r="H16" s="22" t="s">
        <v>67</v>
      </c>
      <c r="I16" s="32">
        <v>1</v>
      </c>
      <c r="J16" s="25">
        <v>6</v>
      </c>
      <c r="K16" s="30"/>
    </row>
    <row r="17" spans="1:11" s="8" customFormat="1" ht="30" customHeight="1">
      <c r="A17" s="48"/>
      <c r="B17" s="51" t="s">
        <v>68</v>
      </c>
      <c r="C17" s="19" t="s">
        <v>69</v>
      </c>
      <c r="D17" s="20" t="s">
        <v>70</v>
      </c>
      <c r="E17" s="36" t="s">
        <v>136</v>
      </c>
      <c r="F17" s="25">
        <v>2</v>
      </c>
      <c r="G17" s="22" t="s">
        <v>45</v>
      </c>
      <c r="H17" s="22" t="s">
        <v>45</v>
      </c>
      <c r="I17" s="32">
        <v>1</v>
      </c>
      <c r="J17" s="25">
        <v>2</v>
      </c>
      <c r="K17" s="30"/>
    </row>
    <row r="18" spans="1:11" s="8" customFormat="1" ht="39" customHeight="1">
      <c r="A18" s="48"/>
      <c r="B18" s="52"/>
      <c r="C18" s="19" t="s">
        <v>71</v>
      </c>
      <c r="D18" s="20" t="s">
        <v>72</v>
      </c>
      <c r="E18" s="24" t="s">
        <v>73</v>
      </c>
      <c r="F18" s="25">
        <v>2</v>
      </c>
      <c r="G18" s="22" t="s">
        <v>45</v>
      </c>
      <c r="H18" s="22" t="s">
        <v>45</v>
      </c>
      <c r="I18" s="32">
        <v>1</v>
      </c>
      <c r="J18" s="25">
        <v>2</v>
      </c>
      <c r="K18" s="30"/>
    </row>
    <row r="19" spans="1:11" s="8" customFormat="1" ht="30" customHeight="1">
      <c r="A19" s="48"/>
      <c r="B19" s="53"/>
      <c r="C19" s="19" t="s">
        <v>74</v>
      </c>
      <c r="D19" s="20" t="s">
        <v>75</v>
      </c>
      <c r="E19" s="24" t="s">
        <v>76</v>
      </c>
      <c r="F19" s="25">
        <v>2</v>
      </c>
      <c r="G19" s="22" t="s">
        <v>45</v>
      </c>
      <c r="H19" s="22" t="s">
        <v>45</v>
      </c>
      <c r="I19" s="32">
        <v>1</v>
      </c>
      <c r="J19" s="25">
        <v>2</v>
      </c>
      <c r="K19" s="30"/>
    </row>
    <row r="20" spans="1:11" s="8" customFormat="1" ht="30" customHeight="1">
      <c r="A20" s="48"/>
      <c r="B20" s="23" t="s">
        <v>77</v>
      </c>
      <c r="C20" s="19" t="s">
        <v>78</v>
      </c>
      <c r="D20" s="20" t="s">
        <v>79</v>
      </c>
      <c r="E20" s="24" t="s">
        <v>80</v>
      </c>
      <c r="F20" s="25">
        <v>4</v>
      </c>
      <c r="G20" s="22" t="s">
        <v>45</v>
      </c>
      <c r="H20" s="22" t="s">
        <v>45</v>
      </c>
      <c r="I20" s="32">
        <v>1</v>
      </c>
      <c r="J20" s="25">
        <v>4</v>
      </c>
      <c r="K20" s="30"/>
    </row>
    <row r="21" spans="1:11" s="8" customFormat="1" ht="66" customHeight="1">
      <c r="A21" s="48"/>
      <c r="B21" s="23" t="s">
        <v>81</v>
      </c>
      <c r="C21" s="19" t="s">
        <v>82</v>
      </c>
      <c r="D21" s="20" t="s">
        <v>83</v>
      </c>
      <c r="E21" s="26" t="s">
        <v>137</v>
      </c>
      <c r="F21" s="25">
        <v>4</v>
      </c>
      <c r="G21" s="22" t="s">
        <v>84</v>
      </c>
      <c r="H21" s="22" t="s">
        <v>84</v>
      </c>
      <c r="I21" s="32">
        <v>1</v>
      </c>
      <c r="J21" s="25">
        <v>4</v>
      </c>
      <c r="K21" s="30"/>
    </row>
    <row r="22" spans="1:11">
      <c r="A22" s="13"/>
      <c r="B22" s="40" t="s">
        <v>39</v>
      </c>
      <c r="C22" s="41"/>
      <c r="D22" s="40"/>
      <c r="E22" s="40"/>
      <c r="F22" s="16">
        <f>SUM(F16:F21)</f>
        <v>20</v>
      </c>
      <c r="G22" s="13"/>
      <c r="H22" s="13"/>
      <c r="I22" s="34"/>
      <c r="J22" s="16">
        <f>SUM(J16:J21)</f>
        <v>20</v>
      </c>
      <c r="K22" s="28"/>
    </row>
    <row r="23" spans="1:11" ht="30" customHeight="1">
      <c r="A23" s="49" t="s">
        <v>85</v>
      </c>
      <c r="B23" s="27" t="s">
        <v>86</v>
      </c>
      <c r="C23" s="14"/>
      <c r="D23" s="15"/>
      <c r="E23" s="28"/>
      <c r="F23" s="29"/>
      <c r="G23" s="13"/>
      <c r="H23" s="13"/>
      <c r="I23" s="17"/>
      <c r="J23" s="35"/>
      <c r="K23" s="28"/>
    </row>
    <row r="24" spans="1:11" s="8" customFormat="1" ht="56.1" customHeight="1">
      <c r="A24" s="50"/>
      <c r="B24" s="17" t="s">
        <v>87</v>
      </c>
      <c r="C24" s="19" t="s">
        <v>88</v>
      </c>
      <c r="D24" s="20" t="s">
        <v>89</v>
      </c>
      <c r="E24" s="24" t="s">
        <v>90</v>
      </c>
      <c r="F24" s="25">
        <v>15</v>
      </c>
      <c r="G24" s="17" t="s">
        <v>91</v>
      </c>
      <c r="H24" s="17" t="s">
        <v>91</v>
      </c>
      <c r="I24" s="32">
        <v>1</v>
      </c>
      <c r="J24" s="25">
        <v>15</v>
      </c>
      <c r="K24" s="24"/>
    </row>
    <row r="25" spans="1:11" s="8" customFormat="1" ht="30" customHeight="1">
      <c r="A25" s="50"/>
      <c r="B25" s="17" t="s">
        <v>92</v>
      </c>
      <c r="C25" s="19"/>
      <c r="D25" s="20"/>
      <c r="E25" s="30"/>
      <c r="F25" s="25"/>
      <c r="G25" s="17"/>
      <c r="H25" s="17"/>
      <c r="I25" s="17"/>
      <c r="J25" s="25"/>
      <c r="K25" s="30"/>
    </row>
    <row r="26" spans="1:11" s="8" customFormat="1" ht="57" customHeight="1">
      <c r="A26" s="50"/>
      <c r="B26" s="17" t="s">
        <v>93</v>
      </c>
      <c r="C26" s="19" t="s">
        <v>94</v>
      </c>
      <c r="D26" s="20" t="s">
        <v>95</v>
      </c>
      <c r="E26" s="24" t="s">
        <v>90</v>
      </c>
      <c r="F26" s="25">
        <v>15</v>
      </c>
      <c r="G26" s="17" t="s">
        <v>96</v>
      </c>
      <c r="H26" s="17" t="s">
        <v>96</v>
      </c>
      <c r="I26" s="32">
        <v>1</v>
      </c>
      <c r="J26" s="25">
        <v>15</v>
      </c>
      <c r="K26" s="24"/>
    </row>
    <row r="27" spans="1:11" ht="30" customHeight="1">
      <c r="A27" s="42" t="s">
        <v>39</v>
      </c>
      <c r="B27" s="43"/>
      <c r="C27" s="43"/>
      <c r="D27" s="43"/>
      <c r="E27" s="44"/>
      <c r="F27" s="16">
        <f>SUM(F23:F26)</f>
        <v>30</v>
      </c>
      <c r="G27" s="13"/>
      <c r="H27" s="13"/>
      <c r="I27" s="34"/>
      <c r="J27" s="16">
        <f>SUM(J23:J26)</f>
        <v>30</v>
      </c>
      <c r="K27" s="28"/>
    </row>
    <row r="28" spans="1:11" s="8" customFormat="1" ht="30" customHeight="1">
      <c r="A28" s="17" t="s">
        <v>97</v>
      </c>
      <c r="B28" s="17" t="s">
        <v>98</v>
      </c>
      <c r="C28" s="19" t="s">
        <v>99</v>
      </c>
      <c r="D28" s="20" t="s">
        <v>100</v>
      </c>
      <c r="E28" s="26" t="s">
        <v>101</v>
      </c>
      <c r="F28" s="25">
        <v>10</v>
      </c>
      <c r="G28" s="17" t="s">
        <v>102</v>
      </c>
      <c r="H28" s="22" t="s">
        <v>45</v>
      </c>
      <c r="I28" s="32">
        <v>1.111</v>
      </c>
      <c r="J28" s="25">
        <v>10</v>
      </c>
      <c r="K28" s="36" t="s">
        <v>103</v>
      </c>
    </row>
    <row r="29" spans="1:11" ht="30" customHeight="1">
      <c r="A29" s="42" t="s">
        <v>39</v>
      </c>
      <c r="B29" s="43"/>
      <c r="C29" s="43"/>
      <c r="D29" s="43"/>
      <c r="E29" s="44"/>
      <c r="F29" s="16">
        <f>SUM(F28)</f>
        <v>10</v>
      </c>
      <c r="G29" s="13"/>
      <c r="H29" s="13"/>
      <c r="I29" s="34"/>
      <c r="J29" s="16">
        <f>SUM(J28)</f>
        <v>10</v>
      </c>
      <c r="K29" s="28"/>
    </row>
    <row r="30" spans="1:11" ht="30" customHeight="1">
      <c r="A30" s="45" t="s">
        <v>104</v>
      </c>
      <c r="B30" s="45"/>
      <c r="C30" s="46"/>
      <c r="D30" s="45"/>
      <c r="E30" s="45"/>
      <c r="F30" s="16">
        <f>F9+F15+F29+F22+F27</f>
        <v>100</v>
      </c>
      <c r="G30" s="13"/>
      <c r="H30" s="13"/>
      <c r="I30" s="34"/>
      <c r="J30" s="16">
        <f>J9+J15+J29+J22+J27</f>
        <v>100</v>
      </c>
      <c r="K30" s="28"/>
    </row>
  </sheetData>
  <mergeCells count="17">
    <mergeCell ref="A29:E29"/>
    <mergeCell ref="A30:E30"/>
    <mergeCell ref="A3:A9"/>
    <mergeCell ref="A10:A15"/>
    <mergeCell ref="A16:A21"/>
    <mergeCell ref="A23:A26"/>
    <mergeCell ref="B3:B4"/>
    <mergeCell ref="B5:B6"/>
    <mergeCell ref="B7:B8"/>
    <mergeCell ref="B10:B12"/>
    <mergeCell ref="B13:B14"/>
    <mergeCell ref="B17:B19"/>
    <mergeCell ref="A1:K1"/>
    <mergeCell ref="B9:E9"/>
    <mergeCell ref="B15:E15"/>
    <mergeCell ref="B22:E22"/>
    <mergeCell ref="A27:E27"/>
  </mergeCells>
  <phoneticPr fontId="12" type="noConversion"/>
  <printOptions horizontalCentered="1"/>
  <pageMargins left="0.47152777777777799" right="0.51180555555555596" top="0.62916666666666698" bottom="0.43263888888888902" header="0.5" footer="0.31388888888888899"/>
  <pageSetup paperSize="9" scale="39" orientation="landscape" r:id="rId1"/>
  <headerFooter>
    <oddFooter>&amp;C第 &amp;P 页，共 &amp;N 页</oddFooter>
  </headerFooter>
</worksheet>
</file>

<file path=xl/worksheets/sheet2.xml><?xml version="1.0" encoding="utf-8"?>
<worksheet xmlns="http://schemas.openxmlformats.org/spreadsheetml/2006/main" xmlns:r="http://schemas.openxmlformats.org/officeDocument/2006/relationships">
  <dimension ref="A1:H12"/>
  <sheetViews>
    <sheetView workbookViewId="0">
      <selection sqref="A1:XFD1"/>
    </sheetView>
  </sheetViews>
  <sheetFormatPr defaultColWidth="9" defaultRowHeight="13.5"/>
  <cols>
    <col min="4" max="4" width="16.125" customWidth="1"/>
    <col min="5" max="5" width="37.5" customWidth="1"/>
  </cols>
  <sheetData>
    <row r="1" spans="1:8">
      <c r="A1" s="1" t="s">
        <v>1</v>
      </c>
      <c r="B1" s="1" t="s">
        <v>2</v>
      </c>
      <c r="C1" s="1" t="s">
        <v>3</v>
      </c>
      <c r="D1" s="1" t="s">
        <v>4</v>
      </c>
      <c r="E1" s="1" t="s">
        <v>5</v>
      </c>
      <c r="F1" s="1" t="s">
        <v>105</v>
      </c>
      <c r="G1" s="1" t="s">
        <v>10</v>
      </c>
      <c r="H1" s="1" t="s">
        <v>106</v>
      </c>
    </row>
    <row r="2" spans="1:8" ht="94.5">
      <c r="A2" s="54" t="s">
        <v>107</v>
      </c>
      <c r="B2" s="2" t="s">
        <v>108</v>
      </c>
      <c r="C2" s="2" t="s">
        <v>109</v>
      </c>
      <c r="D2" s="3" t="s">
        <v>110</v>
      </c>
      <c r="E2" s="4" t="s">
        <v>111</v>
      </c>
    </row>
    <row r="3" spans="1:8" ht="27">
      <c r="A3" s="55"/>
      <c r="B3" s="57" t="s">
        <v>112</v>
      </c>
      <c r="C3" s="57" t="s">
        <v>113</v>
      </c>
      <c r="D3" s="58" t="s">
        <v>114</v>
      </c>
      <c r="E3" s="3" t="s">
        <v>115</v>
      </c>
    </row>
    <row r="4" spans="1:8" ht="67.5">
      <c r="A4" s="55"/>
      <c r="B4" s="57"/>
      <c r="C4" s="57"/>
      <c r="D4" s="58"/>
      <c r="E4" s="3" t="s">
        <v>116</v>
      </c>
    </row>
    <row r="5" spans="1:8" ht="27">
      <c r="A5" s="55"/>
      <c r="B5" s="57" t="s">
        <v>117</v>
      </c>
      <c r="C5" s="57" t="s">
        <v>118</v>
      </c>
      <c r="D5" s="58" t="s">
        <v>119</v>
      </c>
      <c r="E5" s="3" t="s">
        <v>120</v>
      </c>
    </row>
    <row r="6" spans="1:8" ht="27">
      <c r="A6" s="55"/>
      <c r="B6" s="57"/>
      <c r="C6" s="57"/>
      <c r="D6" s="58"/>
      <c r="E6" s="3" t="s">
        <v>121</v>
      </c>
    </row>
    <row r="7" spans="1:8">
      <c r="A7" s="55"/>
      <c r="B7" s="57" t="s">
        <v>122</v>
      </c>
      <c r="C7" s="57" t="s">
        <v>123</v>
      </c>
      <c r="D7" s="58" t="s">
        <v>124</v>
      </c>
      <c r="E7" s="5"/>
    </row>
    <row r="8" spans="1:8" ht="27">
      <c r="A8" s="55"/>
      <c r="B8" s="57"/>
      <c r="C8" s="57"/>
      <c r="D8" s="58"/>
      <c r="E8" s="3" t="s">
        <v>125</v>
      </c>
    </row>
    <row r="9" spans="1:8" ht="27">
      <c r="A9" s="55"/>
      <c r="B9" s="57"/>
      <c r="C9" s="57"/>
      <c r="D9" s="58"/>
      <c r="E9" s="3" t="s">
        <v>126</v>
      </c>
    </row>
    <row r="10" spans="1:8" ht="27">
      <c r="A10" s="56"/>
      <c r="B10" s="57"/>
      <c r="C10" s="57"/>
      <c r="D10" s="58"/>
      <c r="E10" s="3" t="s">
        <v>127</v>
      </c>
    </row>
    <row r="11" spans="1:8" ht="40.5">
      <c r="A11" s="57" t="s">
        <v>128</v>
      </c>
      <c r="B11" s="57" t="s">
        <v>129</v>
      </c>
      <c r="C11" s="2" t="s">
        <v>130</v>
      </c>
      <c r="D11" s="6" t="s">
        <v>131</v>
      </c>
      <c r="E11" s="3" t="s">
        <v>132</v>
      </c>
    </row>
    <row r="12" spans="1:8" ht="40.5">
      <c r="A12" s="57"/>
      <c r="B12" s="57"/>
      <c r="C12" s="2" t="s">
        <v>133</v>
      </c>
      <c r="D12" s="3" t="s">
        <v>134</v>
      </c>
      <c r="E12" s="3" t="s">
        <v>135</v>
      </c>
    </row>
  </sheetData>
  <mergeCells count="12">
    <mergeCell ref="C3:C4"/>
    <mergeCell ref="C5:C6"/>
    <mergeCell ref="C7:C10"/>
    <mergeCell ref="D3:D4"/>
    <mergeCell ref="D5:D6"/>
    <mergeCell ref="D7:D10"/>
    <mergeCell ref="A2:A10"/>
    <mergeCell ref="A11:A12"/>
    <mergeCell ref="B3:B4"/>
    <mergeCell ref="B5:B6"/>
    <mergeCell ref="B7:B10"/>
    <mergeCell ref="B11:B12"/>
  </mergeCells>
  <phoneticPr fontId="12" type="noConversion"/>
  <pageMargins left="0.75" right="0.75" top="1" bottom="1" header="0.5" footer="0.5"/>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绩效评价体系</vt:lpstr>
      <vt:lpstr>Sheet2</vt:lpstr>
      <vt:lpstr>Sheet1</vt:lpstr>
      <vt:lpstr>绩效评价体系!Print_Area</vt:lpstr>
      <vt:lpstr>绩效评价体系!Print_Titles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Administrator</cp:lastModifiedBy>
  <dcterms:created xsi:type="dcterms:W3CDTF">2020-04-02T04:18:00Z</dcterms:created>
  <dcterms:modified xsi:type="dcterms:W3CDTF">2023-04-19T04:10:57Z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FF9BF8DD7B59488FBE65F901FB408132</vt:lpwstr>
  </property>
  <property fmtid="{D5CDD505-2E9C-101B-9397-08002B2CF9AE}" pid="4" name="KSOReadingLayout">
    <vt:bool>true</vt:bool>
  </property>
</Properties>
</file>