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绩效评价体系!$A$1:$K$31</definedName>
    <definedName name="_xlnm.Print_Titles" localSheetId="0">绩效评价体系!$1:$2</definedName>
  </definedNames>
  <calcPr calcId="144525"/>
</workbook>
</file>

<file path=xl/sharedStrings.xml><?xml version="1.0" encoding="utf-8"?>
<sst xmlns="http://schemas.openxmlformats.org/spreadsheetml/2006/main" count="182" uniqueCount="148">
  <si>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</si>
  <si>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</si>
  <si>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</si>
  <si>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</si>
  <si>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</si>
  <si>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</si>
  <si>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</si>
  <si>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</si>
  <si>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</si>
  <si>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</si>
  <si>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</si>
  <si>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</si>
  <si>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</si>
  <si>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</si>
  <si>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</si>
  <si>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</si>
  <si>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</si>
  <si>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</si>
  <si>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</si>
  <si>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</si>
  <si>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</si>
  <si>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</si>
  <si>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</si>
  <si>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</si>
  <si>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</si>
  <si>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</si>
  <si>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</si>
  <si>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</si>
  <si>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</si>
  <si>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</si>
  <si>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</si>
  <si>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</si>
  <si>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</si>
  <si>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</si>
  <si>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</si>
  <si>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</si>
  <si>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</si>
  <si>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</si>
  <si>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</si>
  <si>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</si>
  <si>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</si>
  <si>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</si>
  <si>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</si>
  <si>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</si>
  <si>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</si>
  <si>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</si>
  <si>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</si>
  <si>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</si>
  <si>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</si>
  <si>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</si>
  <si>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</si>
  <si>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</si>
  <si>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</si>
  <si>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</si>
  <si>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</si>
  <si>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</si>
  <si>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</si>
  <si>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</si>
  <si>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</si>
  <si>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</si>
  <si>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</si>
  <si>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</si>
  <si>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</si>
  <si>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</si>
  <si>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享受国家助学贷款奖补资助人数（人）</t>
  </si>
  <si>
    <t>考核项目是否按照实施方案完成50人次资助。</t>
  </si>
  <si>
    <t>资助人数完成规定人数得满分，未资助得0分，否则按照实际评选人数/预期评选人数指标值*分值计算得分。</t>
  </si>
  <si>
    <t>&gt;=50</t>
  </si>
  <si>
    <t>=50</t>
  </si>
  <si>
    <t>补助标准达标率（%）</t>
  </si>
  <si>
    <t>考核项目是否按补助标准执行。</t>
  </si>
  <si>
    <t>按规定资助标准执行得满分，未达标得0分，否则按照实际资助标准/预期资助标准指标值*分值计算得分。</t>
  </si>
  <si>
    <t>质量指标</t>
  </si>
  <si>
    <t>资金使用合规率（%）</t>
  </si>
  <si>
    <t>考核是否专款专用，是否符合资助资金办法规定。</t>
  </si>
  <si>
    <t>资金使用全部合规得满分，不合规得0分，否则按照实际资金使用合规率完成值/预期资金使用合规率指标值*分值计算得分。</t>
  </si>
  <si>
    <t>补助对象认定准确率（%）</t>
  </si>
  <si>
    <t>考核受助学生是否符合评选标准。</t>
  </si>
  <si>
    <t>补助对象认定全部准确得满分，不达标得0分，否则按照实际认定准确率完成值/预期认定准确率指标值*分值计算得分。</t>
  </si>
  <si>
    <t>时效指标</t>
  </si>
  <si>
    <t>资金补助及时率（%）</t>
  </si>
  <si>
    <t>考核资金是否在规定时间内完成支付。</t>
  </si>
  <si>
    <t>资金发放全部及时得满分，不及时得0分，否则按照实际资金发放及时性完成值/预期资金发放及时性指标值*分值计算得分。</t>
  </si>
  <si>
    <t>成本指标</t>
  </si>
  <si>
    <t>国家助学贷款奖补资助标准（元/生）</t>
  </si>
  <si>
    <t>考核项目是否按资助标准执行。</t>
  </si>
  <si>
    <t>1.实际国家助学贷款奖补资助生均标准完成值等于预期国家助学贷款奖补资助生均标准指标值，得满分；
2.实际国家助学贷款奖补资助生均标准完成值大于或小于预期国家助学贷款奖补资助生均标准指标值，得分=实际完成值/预期指标值*分值。</t>
  </si>
  <si>
    <t>&lt;=1000</t>
  </si>
  <si>
    <t>=1000</t>
  </si>
  <si>
    <t>发放国家助学贷款奖补总支出（万元）</t>
  </si>
  <si>
    <t>考核项目是否按存在超预算执行的情况。</t>
  </si>
  <si>
    <t>1.国家助学贷款奖补资助完成值等于预期国家助学贷款奖补资助资金数指标值，得满分；
2.国家助学贷款奖补资助资金数完成值小于或大于预期国家助学贷款奖补资助资金数指标值，按照实际国家助学贷款奖补资助资金数完成值/预期国家助学贷款奖补资助资金数指标值*分值计算得分，未补助得0分。</t>
  </si>
  <si>
    <t>&lt;=5</t>
  </si>
  <si>
    <t>=5</t>
  </si>
  <si>
    <t>效益
（30分）</t>
  </si>
  <si>
    <t>经济效益指标</t>
  </si>
  <si>
    <t>社会效益指标</t>
  </si>
  <si>
    <t>减轻受助学生经济负担</t>
  </si>
  <si>
    <t>考核项目实施后对于受助学生经济负担减轻程度。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</si>
  <si>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</si>
  <si>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有效减轻</t>
  </si>
  <si>
    <t>达成年度指标</t>
  </si>
  <si>
    <t>偏差原因：经问卷调查1人认为未减轻家庭经济负担，造成指标偏差。改进措施：进一步优化项目预算的执行和安排。</t>
  </si>
  <si>
    <t>生态效益指标</t>
  </si>
  <si>
    <t>可持续影响指标</t>
  </si>
  <si>
    <t>持续提升学生学习积极性</t>
  </si>
  <si>
    <t>考核项目实施后对于国家助学贷款奖补资助受助学生学习积极性的提升情况。</t>
  </si>
  <si>
    <t>持续提升</t>
  </si>
  <si>
    <t>偏差原因：经问卷调查1人认为未持续提升学习积极性，造成指标偏差。改进措施：进一步优化项目预算的执行和安排。</t>
  </si>
  <si>
    <t>满意度
（10分）</t>
  </si>
  <si>
    <t>满意度指标</t>
  </si>
  <si>
    <t>受益学生满意度（%）</t>
  </si>
  <si>
    <t>考核项目实施后受益学生的满意程度。</t>
  </si>
  <si>
    <t>受益学生满意度大于等于95%，得满分；否则，得分=实际受益学生满意度完成值/95%*分值。</t>
  </si>
  <si>
    <t>&gt;=95</t>
  </si>
  <si>
    <t>偏差原因：设置预期指标时，标准较低，实际完成率较好，造成实际与预期指标偏差较大。改进措施：根据本年度指标完成情况，设置来年预期指标时，提高预期标准，设置相关指标。</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</si>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</sst>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_ "/>
  </numFmts>
  <fonts count="29">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sz val="10"/>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0"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10" borderId="0" applyNumberFormat="0" applyBorder="0" applyAlignment="0" applyProtection="0">
      <alignment vertical="center"/>
    </xf>
    <xf numFmtId="0" fontId="15" fillId="0" borderId="12" applyNumberFormat="0" applyFill="0" applyAlignment="0" applyProtection="0">
      <alignment vertical="center"/>
    </xf>
    <xf numFmtId="0" fontId="12" fillId="11" borderId="0" applyNumberFormat="0" applyBorder="0" applyAlignment="0" applyProtection="0">
      <alignment vertical="center"/>
    </xf>
    <xf numFmtId="0" fontId="21" fillId="12" borderId="13" applyNumberFormat="0" applyAlignment="0" applyProtection="0">
      <alignment vertical="center"/>
    </xf>
    <xf numFmtId="0" fontId="22" fillId="12" borderId="9" applyNumberFormat="0" applyAlignment="0" applyProtection="0">
      <alignment vertical="center"/>
    </xf>
    <xf numFmtId="0" fontId="23" fillId="13" borderId="14"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28" fillId="0" borderId="0">
      <alignment vertical="center"/>
    </xf>
    <xf numFmtId="0" fontId="28" fillId="0" borderId="0">
      <alignment vertical="center"/>
    </xf>
  </cellStyleXfs>
  <cellXfs count="51">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7"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7"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pplyAlignment="1">
      <alignment vertical="center" wrapText="1"/>
    </xf>
    <xf numFmtId="177"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0" borderId="5" xfId="0" applyFont="1" applyFill="1" applyBorder="1" applyAlignment="1" applyProtection="1">
      <alignment horizontal="left" vertical="center" wrapText="1"/>
    </xf>
    <xf numFmtId="0" fontId="6" fillId="0" borderId="4"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49"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lignment vertical="center"/>
    </xf>
    <xf numFmtId="177" fontId="5"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6" fontId="7"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0" applyFont="1" applyFill="1" applyBorder="1" applyAlignment="1">
      <alignment vertical="center" wrapText="1"/>
    </xf>
    <xf numFmtId="0" fontId="8" fillId="0" borderId="1"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85" zoomScaleNormal="100" topLeftCell="B3" workbookViewId="0">
      <selection activeCell="F22" sqref="F22"/>
    </sheetView>
  </sheetViews>
  <sheetFormatPr defaultColWidth="9" defaultRowHeight="14.1"/>
  <cols>
    <col min="1" max="1" width="11.7477477477477" style="10" customWidth="1"/>
    <col min="2" max="2" width="16.2522522522523" style="10" customWidth="1"/>
    <col min="3" max="3" width="21.3783783783784" style="11" customWidth="1"/>
    <col min="4" max="4" width="25.1261261261261" style="10" customWidth="1"/>
    <col min="5" max="5" width="65.6216216216216" style="10" customWidth="1"/>
    <col min="6" max="6" width="10.6216216216216" style="12" customWidth="1"/>
    <col min="7" max="7" width="14.2522522522523" style="12" customWidth="1"/>
    <col min="8" max="8" width="15.2522522522523" style="12" customWidth="1"/>
    <col min="9" max="10" width="13.2522522522523" style="12" customWidth="1"/>
    <col min="11" max="11" width="19.873873873873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16" t="s">
        <v>17</v>
      </c>
      <c r="I3" s="47">
        <v>1</v>
      </c>
      <c r="J3" s="19">
        <v>5</v>
      </c>
      <c r="K3" s="37"/>
    </row>
    <row r="4" ht="62.15" spans="1:11">
      <c r="A4" s="16"/>
      <c r="B4" s="16"/>
      <c r="C4" s="17" t="s">
        <v>18</v>
      </c>
      <c r="D4" s="18" t="s">
        <v>19</v>
      </c>
      <c r="E4" s="17" t="s">
        <v>20</v>
      </c>
      <c r="F4" s="20">
        <v>3</v>
      </c>
      <c r="G4" s="16" t="s">
        <v>21</v>
      </c>
      <c r="H4" s="16" t="s">
        <v>21</v>
      </c>
      <c r="I4" s="47">
        <v>1</v>
      </c>
      <c r="J4" s="20">
        <v>3</v>
      </c>
      <c r="K4" s="37"/>
    </row>
    <row r="5" ht="74.55" spans="1:11">
      <c r="A5" s="16"/>
      <c r="B5" s="16" t="s">
        <v>22</v>
      </c>
      <c r="C5" s="17" t="s">
        <v>23</v>
      </c>
      <c r="D5" s="18" t="s">
        <v>24</v>
      </c>
      <c r="E5" s="17" t="s">
        <v>25</v>
      </c>
      <c r="F5" s="20">
        <v>4</v>
      </c>
      <c r="G5" s="16" t="s">
        <v>26</v>
      </c>
      <c r="H5" s="16" t="s">
        <v>26</v>
      </c>
      <c r="I5" s="47">
        <v>1</v>
      </c>
      <c r="J5" s="20">
        <v>4</v>
      </c>
      <c r="K5" s="37"/>
    </row>
    <row r="6" ht="49.7" spans="1:11">
      <c r="A6" s="16"/>
      <c r="B6" s="16"/>
      <c r="C6" s="17" t="s">
        <v>27</v>
      </c>
      <c r="D6" s="18" t="s">
        <v>28</v>
      </c>
      <c r="E6" s="18" t="s">
        <v>29</v>
      </c>
      <c r="F6" s="19">
        <v>3</v>
      </c>
      <c r="G6" s="16" t="s">
        <v>30</v>
      </c>
      <c r="H6" s="16" t="s">
        <v>30</v>
      </c>
      <c r="I6" s="47">
        <v>1</v>
      </c>
      <c r="J6" s="19">
        <v>3</v>
      </c>
      <c r="K6" s="37"/>
    </row>
    <row r="7" ht="62.15" spans="1:11">
      <c r="A7" s="16"/>
      <c r="B7" s="16" t="s">
        <v>31</v>
      </c>
      <c r="C7" s="17" t="s">
        <v>32</v>
      </c>
      <c r="D7" s="18" t="s">
        <v>33</v>
      </c>
      <c r="E7" s="18" t="s">
        <v>34</v>
      </c>
      <c r="F7" s="19">
        <v>4</v>
      </c>
      <c r="G7" s="16" t="s">
        <v>35</v>
      </c>
      <c r="H7" s="16" t="s">
        <v>35</v>
      </c>
      <c r="I7" s="47">
        <v>1</v>
      </c>
      <c r="J7" s="19">
        <v>4</v>
      </c>
      <c r="K7" s="37"/>
    </row>
    <row r="8" ht="62.15" spans="1:11">
      <c r="A8" s="16"/>
      <c r="B8" s="16"/>
      <c r="C8" s="17" t="s">
        <v>36</v>
      </c>
      <c r="D8" s="18" t="s">
        <v>37</v>
      </c>
      <c r="E8" s="18" t="s">
        <v>38</v>
      </c>
      <c r="F8" s="19">
        <v>2</v>
      </c>
      <c r="G8" s="16" t="s">
        <v>26</v>
      </c>
      <c r="H8" s="16" t="s">
        <v>26</v>
      </c>
      <c r="I8" s="47">
        <v>1</v>
      </c>
      <c r="J8" s="19">
        <v>2</v>
      </c>
      <c r="K8" s="37"/>
    </row>
    <row r="9" ht="21" customHeight="1" spans="1:11">
      <c r="A9" s="16"/>
      <c r="B9" s="16" t="s">
        <v>39</v>
      </c>
      <c r="C9" s="17"/>
      <c r="D9" s="16"/>
      <c r="E9" s="16"/>
      <c r="F9" s="19">
        <f>SUM(F3:F8)</f>
        <v>21</v>
      </c>
      <c r="G9" s="16"/>
      <c r="H9" s="16"/>
      <c r="I9" s="45"/>
      <c r="J9" s="19">
        <f>SUM(J3:J8)</f>
        <v>21</v>
      </c>
      <c r="K9" s="37"/>
    </row>
    <row r="10" ht="49.7" spans="1:11">
      <c r="A10" s="16" t="s">
        <v>40</v>
      </c>
      <c r="B10" s="16" t="s">
        <v>41</v>
      </c>
      <c r="C10" s="21" t="s">
        <v>42</v>
      </c>
      <c r="D10" s="22" t="s">
        <v>43</v>
      </c>
      <c r="E10" s="22" t="s">
        <v>44</v>
      </c>
      <c r="F10" s="23">
        <v>2</v>
      </c>
      <c r="G10" s="24" t="s">
        <v>45</v>
      </c>
      <c r="H10" s="24" t="s">
        <v>45</v>
      </c>
      <c r="I10" s="47">
        <v>1</v>
      </c>
      <c r="J10" s="23">
        <v>2</v>
      </c>
      <c r="K10" s="37"/>
    </row>
    <row r="11" ht="37.3" spans="1:11">
      <c r="A11" s="16"/>
      <c r="B11" s="16"/>
      <c r="C11" s="21" t="s">
        <v>46</v>
      </c>
      <c r="D11" s="22" t="s">
        <v>47</v>
      </c>
      <c r="E11" s="22" t="s">
        <v>48</v>
      </c>
      <c r="F11" s="23">
        <v>7</v>
      </c>
      <c r="G11" s="24" t="s">
        <v>45</v>
      </c>
      <c r="H11" s="24" t="s">
        <v>45</v>
      </c>
      <c r="I11" s="47">
        <v>1</v>
      </c>
      <c r="J11" s="23">
        <v>7</v>
      </c>
      <c r="K11" s="37"/>
    </row>
    <row r="12" ht="62.15" spans="1:11">
      <c r="A12" s="16"/>
      <c r="B12" s="16"/>
      <c r="C12" s="21" t="s">
        <v>49</v>
      </c>
      <c r="D12" s="22" t="s">
        <v>50</v>
      </c>
      <c r="E12" s="22" t="s">
        <v>51</v>
      </c>
      <c r="F12" s="23">
        <v>4</v>
      </c>
      <c r="G12" s="25" t="s">
        <v>52</v>
      </c>
      <c r="H12" s="25" t="s">
        <v>52</v>
      </c>
      <c r="I12" s="47">
        <v>1</v>
      </c>
      <c r="J12" s="23">
        <v>4</v>
      </c>
      <c r="K12" s="37"/>
    </row>
    <row r="13" ht="49.7" spans="1:11">
      <c r="A13" s="16"/>
      <c r="B13" s="16" t="s">
        <v>53</v>
      </c>
      <c r="C13" s="17" t="s">
        <v>54</v>
      </c>
      <c r="D13" s="18" t="s">
        <v>55</v>
      </c>
      <c r="E13" s="18" t="s">
        <v>56</v>
      </c>
      <c r="F13" s="19">
        <v>2</v>
      </c>
      <c r="G13" s="16" t="s">
        <v>57</v>
      </c>
      <c r="H13" s="16" t="s">
        <v>57</v>
      </c>
      <c r="I13" s="47">
        <v>1</v>
      </c>
      <c r="J13" s="19">
        <v>2</v>
      </c>
      <c r="K13" s="37"/>
    </row>
    <row r="14" ht="62.15" spans="1:11">
      <c r="A14" s="16"/>
      <c r="B14" s="16"/>
      <c r="C14" s="17" t="s">
        <v>58</v>
      </c>
      <c r="D14" s="18" t="s">
        <v>59</v>
      </c>
      <c r="E14" s="18" t="s">
        <v>60</v>
      </c>
      <c r="F14" s="19">
        <v>4</v>
      </c>
      <c r="G14" s="16" t="s">
        <v>61</v>
      </c>
      <c r="H14" s="16" t="s">
        <v>61</v>
      </c>
      <c r="I14" s="47">
        <v>1</v>
      </c>
      <c r="J14" s="19">
        <v>4</v>
      </c>
      <c r="K14" s="37"/>
    </row>
    <row r="15" ht="18.95" customHeight="1" spans="1:11">
      <c r="A15" s="16"/>
      <c r="B15" s="16" t="s">
        <v>39</v>
      </c>
      <c r="C15" s="17"/>
      <c r="D15" s="16"/>
      <c r="E15" s="16"/>
      <c r="F15" s="19">
        <f>SUM(F10:F14)</f>
        <v>19</v>
      </c>
      <c r="G15" s="16"/>
      <c r="H15" s="16"/>
      <c r="I15" s="45"/>
      <c r="J15" s="19">
        <f>SUM(J10:J14)</f>
        <v>19</v>
      </c>
      <c r="K15" s="37"/>
    </row>
    <row r="16" ht="50.1" customHeight="1" spans="1:11">
      <c r="A16" s="26" t="s">
        <v>62</v>
      </c>
      <c r="B16" s="27" t="s">
        <v>63</v>
      </c>
      <c r="C16" s="21" t="s">
        <v>64</v>
      </c>
      <c r="D16" s="22" t="s">
        <v>65</v>
      </c>
      <c r="E16" s="28" t="s">
        <v>66</v>
      </c>
      <c r="F16" s="29">
        <v>3</v>
      </c>
      <c r="G16" s="24" t="s">
        <v>67</v>
      </c>
      <c r="H16" s="24" t="s">
        <v>68</v>
      </c>
      <c r="I16" s="47">
        <v>1</v>
      </c>
      <c r="J16" s="29">
        <v>3</v>
      </c>
      <c r="K16" s="37"/>
    </row>
    <row r="17" ht="33.95" customHeight="1" spans="1:11">
      <c r="A17" s="30"/>
      <c r="B17" s="31"/>
      <c r="C17" s="21" t="s">
        <v>69</v>
      </c>
      <c r="D17" s="22" t="s">
        <v>70</v>
      </c>
      <c r="E17" s="32" t="s">
        <v>71</v>
      </c>
      <c r="F17" s="29">
        <v>3</v>
      </c>
      <c r="G17" s="24" t="s">
        <v>45</v>
      </c>
      <c r="H17" s="24" t="s">
        <v>45</v>
      </c>
      <c r="I17" s="47">
        <v>1</v>
      </c>
      <c r="J17" s="29">
        <f>I17*F17</f>
        <v>3</v>
      </c>
      <c r="K17" s="48"/>
    </row>
    <row r="18" ht="30" customHeight="1" spans="1:11">
      <c r="A18" s="30"/>
      <c r="B18" s="27" t="s">
        <v>72</v>
      </c>
      <c r="C18" s="21" t="s">
        <v>73</v>
      </c>
      <c r="D18" s="22" t="s">
        <v>74</v>
      </c>
      <c r="E18" s="28" t="s">
        <v>75</v>
      </c>
      <c r="F18" s="29">
        <v>3</v>
      </c>
      <c r="G18" s="24" t="s">
        <v>45</v>
      </c>
      <c r="H18" s="24" t="s">
        <v>45</v>
      </c>
      <c r="I18" s="47">
        <v>1</v>
      </c>
      <c r="J18" s="29">
        <v>3</v>
      </c>
      <c r="K18" s="37"/>
    </row>
    <row r="19" ht="30" customHeight="1" spans="1:11">
      <c r="A19" s="30"/>
      <c r="B19" s="33"/>
      <c r="C19" s="21" t="s">
        <v>76</v>
      </c>
      <c r="D19" s="22" t="s">
        <v>77</v>
      </c>
      <c r="E19" s="34" t="s">
        <v>78</v>
      </c>
      <c r="F19" s="29">
        <v>3</v>
      </c>
      <c r="G19" s="24" t="s">
        <v>45</v>
      </c>
      <c r="H19" s="24" t="s">
        <v>45</v>
      </c>
      <c r="I19" s="47">
        <v>1</v>
      </c>
      <c r="J19" s="29">
        <v>3</v>
      </c>
      <c r="K19" s="37"/>
    </row>
    <row r="20" ht="30" customHeight="1" spans="1:11">
      <c r="A20" s="30"/>
      <c r="B20" s="27" t="s">
        <v>79</v>
      </c>
      <c r="C20" s="21" t="s">
        <v>80</v>
      </c>
      <c r="D20" s="22" t="s">
        <v>81</v>
      </c>
      <c r="E20" s="28" t="s">
        <v>82</v>
      </c>
      <c r="F20" s="29">
        <v>4</v>
      </c>
      <c r="G20" s="24" t="s">
        <v>45</v>
      </c>
      <c r="H20" s="24" t="s">
        <v>45</v>
      </c>
      <c r="I20" s="47">
        <v>1</v>
      </c>
      <c r="J20" s="29">
        <v>4</v>
      </c>
      <c r="K20" s="37"/>
    </row>
    <row r="21" ht="36" customHeight="1" spans="1:11">
      <c r="A21" s="30"/>
      <c r="B21" s="27" t="s">
        <v>83</v>
      </c>
      <c r="C21" s="21" t="s">
        <v>84</v>
      </c>
      <c r="D21" s="22" t="s">
        <v>85</v>
      </c>
      <c r="E21" s="35" t="s">
        <v>86</v>
      </c>
      <c r="F21" s="29">
        <v>2</v>
      </c>
      <c r="G21" s="25" t="s">
        <v>87</v>
      </c>
      <c r="H21" s="24" t="s">
        <v>88</v>
      </c>
      <c r="I21" s="47">
        <v>1</v>
      </c>
      <c r="J21" s="29">
        <v>2</v>
      </c>
      <c r="K21" s="37"/>
    </row>
    <row r="22" ht="68.1" customHeight="1" spans="1:11">
      <c r="A22" s="30"/>
      <c r="B22" s="33"/>
      <c r="C22" s="21" t="s">
        <v>89</v>
      </c>
      <c r="D22" s="22" t="s">
        <v>90</v>
      </c>
      <c r="E22" s="28" t="s">
        <v>91</v>
      </c>
      <c r="F22" s="29">
        <v>2</v>
      </c>
      <c r="G22" s="24" t="s">
        <v>92</v>
      </c>
      <c r="H22" s="24" t="s">
        <v>93</v>
      </c>
      <c r="I22" s="47">
        <v>1</v>
      </c>
      <c r="J22" s="29">
        <v>2</v>
      </c>
      <c r="K22" s="49"/>
    </row>
    <row r="23" ht="21.95" customHeight="1" spans="1:11">
      <c r="A23" s="16"/>
      <c r="B23" s="16" t="s">
        <v>39</v>
      </c>
      <c r="C23" s="17"/>
      <c r="D23" s="16"/>
      <c r="E23" s="16"/>
      <c r="F23" s="19">
        <f>SUM(F16:F22)</f>
        <v>20</v>
      </c>
      <c r="G23" s="16"/>
      <c r="H23" s="16"/>
      <c r="I23" s="50"/>
      <c r="J23" s="19">
        <f>SUM(J16:J22)</f>
        <v>20</v>
      </c>
      <c r="K23" s="37"/>
    </row>
    <row r="24" ht="30" customHeight="1" spans="1:11">
      <c r="A24" s="36" t="s">
        <v>94</v>
      </c>
      <c r="B24" s="36" t="s">
        <v>95</v>
      </c>
      <c r="C24" s="17"/>
      <c r="D24" s="18"/>
      <c r="E24" s="37"/>
      <c r="F24" s="38"/>
      <c r="G24" s="16"/>
      <c r="H24" s="16"/>
      <c r="I24" s="41"/>
      <c r="J24" s="40"/>
      <c r="K24" s="37"/>
    </row>
    <row r="25" ht="80.1" customHeight="1" spans="1:11">
      <c r="A25" s="36"/>
      <c r="B25" s="36" t="s">
        <v>96</v>
      </c>
      <c r="C25" s="21" t="s">
        <v>97</v>
      </c>
      <c r="D25" s="22" t="s">
        <v>98</v>
      </c>
      <c r="E25" s="28" t="s">
        <v>99</v>
      </c>
      <c r="F25" s="29">
        <v>15</v>
      </c>
      <c r="G25" s="25" t="s">
        <v>100</v>
      </c>
      <c r="H25" s="25" t="s">
        <v>101</v>
      </c>
      <c r="I25" s="47">
        <v>0.98</v>
      </c>
      <c r="J25" s="29">
        <v>14.7</v>
      </c>
      <c r="K25" s="28" t="s">
        <v>102</v>
      </c>
    </row>
    <row r="26" ht="30" customHeight="1" spans="1:11">
      <c r="A26" s="36"/>
      <c r="B26" s="36" t="s">
        <v>103</v>
      </c>
      <c r="C26" s="39"/>
      <c r="D26" s="18"/>
      <c r="E26" s="37"/>
      <c r="F26" s="40"/>
      <c r="G26" s="41"/>
      <c r="H26" s="41"/>
      <c r="I26" s="41"/>
      <c r="J26" s="40"/>
      <c r="K26" s="37"/>
    </row>
    <row r="27" ht="83.1" customHeight="1" spans="1:11">
      <c r="A27" s="36"/>
      <c r="B27" s="36" t="s">
        <v>104</v>
      </c>
      <c r="C27" s="21" t="s">
        <v>105</v>
      </c>
      <c r="D27" s="22" t="s">
        <v>106</v>
      </c>
      <c r="E27" s="28" t="s">
        <v>99</v>
      </c>
      <c r="F27" s="29">
        <v>15</v>
      </c>
      <c r="G27" s="24" t="s">
        <v>107</v>
      </c>
      <c r="H27" s="24" t="s">
        <v>101</v>
      </c>
      <c r="I27" s="47">
        <v>0.98</v>
      </c>
      <c r="J27" s="29">
        <v>14.7</v>
      </c>
      <c r="K27" s="28" t="s">
        <v>108</v>
      </c>
    </row>
    <row r="28" ht="30" customHeight="1" spans="1:11">
      <c r="A28" s="42" t="s">
        <v>39</v>
      </c>
      <c r="B28" s="43"/>
      <c r="C28" s="43"/>
      <c r="D28" s="43"/>
      <c r="E28" s="44"/>
      <c r="F28" s="19">
        <f>SUM(F24:F27)</f>
        <v>30</v>
      </c>
      <c r="G28" s="16"/>
      <c r="H28" s="16"/>
      <c r="I28" s="45"/>
      <c r="J28" s="19">
        <f>SUM(J24:J27)</f>
        <v>29.4</v>
      </c>
      <c r="K28" s="37"/>
    </row>
    <row r="29" ht="105.95" customHeight="1" spans="1:11">
      <c r="A29" s="36" t="s">
        <v>109</v>
      </c>
      <c r="B29" s="36" t="s">
        <v>110</v>
      </c>
      <c r="C29" s="21" t="s">
        <v>111</v>
      </c>
      <c r="D29" s="22" t="s">
        <v>112</v>
      </c>
      <c r="E29" s="32" t="s">
        <v>113</v>
      </c>
      <c r="F29" s="29">
        <v>10</v>
      </c>
      <c r="G29" s="25" t="s">
        <v>114</v>
      </c>
      <c r="H29" s="24" t="s">
        <v>45</v>
      </c>
      <c r="I29" s="47">
        <v>1.053</v>
      </c>
      <c r="J29" s="29">
        <v>10</v>
      </c>
      <c r="K29" s="28" t="s">
        <v>115</v>
      </c>
    </row>
    <row r="30" ht="30" customHeight="1" spans="1:11">
      <c r="A30" s="42" t="s">
        <v>39</v>
      </c>
      <c r="B30" s="43"/>
      <c r="C30" s="43"/>
      <c r="D30" s="43"/>
      <c r="E30" s="44"/>
      <c r="F30" s="19">
        <f>SUM(F29)</f>
        <v>10</v>
      </c>
      <c r="G30" s="16"/>
      <c r="H30" s="16"/>
      <c r="I30" s="45"/>
      <c r="J30" s="19">
        <f>SUM(J29)</f>
        <v>10</v>
      </c>
      <c r="K30" s="37"/>
    </row>
    <row r="31" ht="30" customHeight="1" spans="1:11">
      <c r="A31" s="45" t="s">
        <v>116</v>
      </c>
      <c r="B31" s="45"/>
      <c r="C31" s="46"/>
      <c r="D31" s="45"/>
      <c r="E31" s="45"/>
      <c r="F31" s="19">
        <f>F9+F15+F30+F23+F28</f>
        <v>100</v>
      </c>
      <c r="G31" s="16"/>
      <c r="H31" s="16"/>
      <c r="I31" s="45"/>
      <c r="J31" s="19">
        <f>J9+J15+J30+J23+J28</f>
        <v>99.4</v>
      </c>
      <c r="K31" s="37"/>
    </row>
  </sheetData>
  <mergeCells count="19">
    <mergeCell ref="A1:K1"/>
    <mergeCell ref="B9:E9"/>
    <mergeCell ref="B15:E15"/>
    <mergeCell ref="B23:E23"/>
    <mergeCell ref="A28:E28"/>
    <mergeCell ref="A30:E30"/>
    <mergeCell ref="A31:E31"/>
    <mergeCell ref="A3:A9"/>
    <mergeCell ref="A10:A15"/>
    <mergeCell ref="A16:A22"/>
    <mergeCell ref="A24:A27"/>
    <mergeCell ref="B3:B4"/>
    <mergeCell ref="B5:B6"/>
    <mergeCell ref="B7:B8"/>
    <mergeCell ref="B10:B12"/>
    <mergeCell ref="B13:B14"/>
    <mergeCell ref="B16:B17"/>
    <mergeCell ref="B18:B19"/>
    <mergeCell ref="B21:B22"/>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117</v>
      </c>
      <c r="G1" s="1" t="s">
        <v>10</v>
      </c>
      <c r="H1" s="1" t="s">
        <v>118</v>
      </c>
    </row>
    <row r="2" ht="113.15" spans="1:5">
      <c r="A2" s="2" t="s">
        <v>119</v>
      </c>
      <c r="B2" s="3" t="s">
        <v>120</v>
      </c>
      <c r="C2" s="3" t="s">
        <v>121</v>
      </c>
      <c r="D2" s="4" t="s">
        <v>122</v>
      </c>
      <c r="E2" s="5" t="s">
        <v>123</v>
      </c>
    </row>
    <row r="3" ht="28.3" spans="1:5">
      <c r="A3" s="6"/>
      <c r="B3" s="3" t="s">
        <v>124</v>
      </c>
      <c r="C3" s="3" t="s">
        <v>125</v>
      </c>
      <c r="D3" s="4" t="s">
        <v>126</v>
      </c>
      <c r="E3" s="4" t="s">
        <v>127</v>
      </c>
    </row>
    <row r="4" ht="84.85" spans="1:5">
      <c r="A4" s="6"/>
      <c r="B4" s="3"/>
      <c r="C4" s="3"/>
      <c r="D4" s="4"/>
      <c r="E4" s="4" t="s">
        <v>128</v>
      </c>
    </row>
    <row r="5" ht="28.3" spans="1:5">
      <c r="A5" s="6"/>
      <c r="B5" s="3" t="s">
        <v>129</v>
      </c>
      <c r="C5" s="3" t="s">
        <v>130</v>
      </c>
      <c r="D5" s="4" t="s">
        <v>131</v>
      </c>
      <c r="E5" s="4" t="s">
        <v>132</v>
      </c>
    </row>
    <row r="6" ht="28.3" spans="1:5">
      <c r="A6" s="6"/>
      <c r="B6" s="3"/>
      <c r="C6" s="3"/>
      <c r="D6" s="4"/>
      <c r="E6" s="4" t="s">
        <v>133</v>
      </c>
    </row>
    <row r="7" spans="1:5">
      <c r="A7" s="6"/>
      <c r="B7" s="3" t="s">
        <v>134</v>
      </c>
      <c r="C7" s="3" t="s">
        <v>135</v>
      </c>
      <c r="D7" s="4" t="s">
        <v>136</v>
      </c>
      <c r="E7" s="7"/>
    </row>
    <row r="8" ht="28.3" spans="1:5">
      <c r="A8" s="6"/>
      <c r="B8" s="3"/>
      <c r="C8" s="3"/>
      <c r="D8" s="4"/>
      <c r="E8" s="4" t="s">
        <v>137</v>
      </c>
    </row>
    <row r="9" ht="28.3" spans="1:5">
      <c r="A9" s="6"/>
      <c r="B9" s="3"/>
      <c r="C9" s="3"/>
      <c r="D9" s="4"/>
      <c r="E9" s="4" t="s">
        <v>138</v>
      </c>
    </row>
    <row r="10" ht="42.45" spans="1:5">
      <c r="A10" s="8"/>
      <c r="B10" s="3"/>
      <c r="C10" s="3"/>
      <c r="D10" s="4"/>
      <c r="E10" s="4" t="s">
        <v>139</v>
      </c>
    </row>
    <row r="11" ht="42.45" spans="1:5">
      <c r="A11" s="3" t="s">
        <v>140</v>
      </c>
      <c r="B11" s="3" t="s">
        <v>141</v>
      </c>
      <c r="C11" s="3" t="s">
        <v>142</v>
      </c>
      <c r="D11" s="9" t="s">
        <v>143</v>
      </c>
      <c r="E11" s="4" t="s">
        <v>144</v>
      </c>
    </row>
    <row r="12" ht="56.55" spans="1:5">
      <c r="A12" s="3"/>
      <c r="B12" s="3"/>
      <c r="C12" s="3" t="s">
        <v>145</v>
      </c>
      <c r="D12" s="4" t="s">
        <v>146</v>
      </c>
      <c r="E12" s="4" t="s">
        <v>147</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2023-05-09T10:58:26Z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