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绩效评价体系!$A$1:$K$36</definedName>
    <definedName name="_xlnm.Print_Titles" localSheetId="0">绩效评价体系!$1:$2</definedName>
  </definedNames>
  <calcPr calcId="144525"/>
</workbook>
</file>

<file path=xl/sharedStrings.xml><?xml version="1.0" encoding="utf-8"?>
<sst xmlns="http://schemas.openxmlformats.org/spreadsheetml/2006/main" count="213" uniqueCount="170">
  <si>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</si>
  <si>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</si>
  <si>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</si>
  <si>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</si>
  <si>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</si>
  <si>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</si>
  <si>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</si>
  <si>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</si>
  <si>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</si>
  <si>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</si>
  <si>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</si>
  <si>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</si>
  <si>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</si>
  <si>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</si>
  <si>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</si>
  <si>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</si>
  <si>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</si>
  <si>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</si>
  <si>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</si>
  <si>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</si>
  <si>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</si>
  <si>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</si>
  <si>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</si>
  <si>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</si>
  <si>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</si>
  <si>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</si>
  <si>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</si>
  <si>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</si>
  <si>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</si>
  <si>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</si>
  <si>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</si>
  <si>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</si>
  <si>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</si>
  <si>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</si>
  <si>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</si>
  <si>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</si>
  <si>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</si>
  <si>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</si>
  <si>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</si>
  <si>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</si>
  <si>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</si>
  <si>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</si>
  <si>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</si>
  <si>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</si>
  <si>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</si>
  <si>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</si>
  <si>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</si>
  <si>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</si>
  <si>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</si>
  <si>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=76.3</t>
  </si>
  <si>
    <t>偏差原因：部分退役士兵未提交学费补偿代偿申请，退役士兵免学费资金无法全部使用。改进措施：加强项目管理，加强部门间的协调合作，积极推动项目进度。</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</si>
  <si>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</si>
  <si>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</si>
  <si>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</si>
  <si>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</si>
  <si>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</si>
  <si>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</si>
  <si>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</si>
  <si>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</si>
  <si>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</si>
  <si>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</si>
  <si>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</si>
  <si>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</si>
  <si>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</si>
  <si>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</si>
  <si>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</si>
  <si>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扩招退役士兵退学费人数（人）</t>
  </si>
  <si>
    <t>考核项目是否按照实施方案完成退学费50人。</t>
  </si>
  <si>
    <t>退学费人数完成规定人数得满分，否则按照实际退学费人数/预期退学费人数指标值*分值计算得分。</t>
  </si>
  <si>
    <t>&gt;=50</t>
  </si>
  <si>
    <t>=61</t>
  </si>
  <si>
    <t>偏差原因：部分退役士兵对国家免学费政策了解不透彻，提前在学费系统中缴纳了学费，导致本年退学费金额大于目标值。改进措施：加大相关政策宣传力度。</t>
  </si>
  <si>
    <t>退役士兵考入高校应受助学生资助比例（%）</t>
  </si>
  <si>
    <t>考核退役士兵考入高校是否享受资助，是否符合资助资金管理办法规定。</t>
  </si>
  <si>
    <t>退役士兵考入高校受助学生享受资助全部覆盖得满分，未保障得0分，否则按照实际政策范围享受学生覆盖率完成值/预期政策范围享受学生覆盖率指标值*分值计算得分。</t>
  </si>
  <si>
    <t>购置教学、耗材及保障物资批次（批）</t>
  </si>
  <si>
    <t>考核项目是否按照实施方案完成10批次物资采购。</t>
  </si>
  <si>
    <t>购置物资批次完成规定批次数得满分，否则按照实际购置批次数/预期购置批次数指标值*分值计算得分。</t>
  </si>
  <si>
    <t>&gt;=10</t>
  </si>
  <si>
    <t>=19</t>
  </si>
  <si>
    <t>偏差原因：设置预期指标时，标准较低，实际完成率较好，造成实际与预期指标偏差较大。改进措施：根据本年度指标完成情况，设置来年预期指标时，提高预期标准，设置相关指标。</t>
  </si>
  <si>
    <t>质量指标</t>
  </si>
  <si>
    <t>高校毕业生应征入伍应受助学生享受资助比例（%）</t>
  </si>
  <si>
    <t>考核高校毕业生应征入伍是否享受资助，是否符合资助资金管理办法规定。</t>
  </si>
  <si>
    <t>高校毕业生应征入伍享受资助全部覆盖得满分，未保障得0分，否则按照实际政策范围享受学生覆盖率完成值/预期政策范围享受学生覆盖率指标值*分值计算得分。</t>
  </si>
  <si>
    <t>资金使用合规率（%）</t>
  </si>
  <si>
    <t>考核是否专款专用，是否符合资助资金办法规定。</t>
  </si>
  <si>
    <t>资金使用全部合规得满分，否则按照实际资金使用合规率完成值/预期资金使用合规率指标值*分值计算得分。</t>
  </si>
  <si>
    <t>物资采购验收合格率（%）</t>
  </si>
  <si>
    <t>考核物资采购验收是否合格。</t>
  </si>
  <si>
    <t>物资采购验收全部合格得满分，否则按照实际采购验收合格率完成值/预期验收合规率指标值*分值计算得分。</t>
  </si>
  <si>
    <t>政府采购率（%）</t>
  </si>
  <si>
    <t>考核物资采购是否按照是否与实施方案一致，是否为政府采购。</t>
  </si>
  <si>
    <t>物资全部为政府采购得满分，否则按照实际政府采购率完成值/预期采购率指标值*分值计算得分。</t>
  </si>
  <si>
    <t>时效指标</t>
  </si>
  <si>
    <t>资金支付及时率（%）</t>
  </si>
  <si>
    <t>考核资金是否在规定时间内完成支付。</t>
  </si>
  <si>
    <t>资金发放全部及时得满分，不及时得0分，否则按照实际资金发放及时性完成值/预期资金发放及时性指标值*分值计算得分。</t>
  </si>
  <si>
    <t>成本指标</t>
  </si>
  <si>
    <t>教学及保障物资费用（万元）</t>
  </si>
  <si>
    <t>考核项目是否存在超预算执行的情况。</t>
  </si>
  <si>
    <t>1.实际教学及保障物资费用完成值大于预期教学及保障物资费用指标值，得0分；
2.实际教学及保障物资费用完成值小于等于预期教学及保障物资费用指标值，按照实际教学及保障物资费用完成值/预期教学及保障物资费用指标值*分值计算得分，未支出得0分。</t>
  </si>
  <si>
    <t>&lt;=141.09</t>
  </si>
  <si>
    <t>=141.08</t>
  </si>
  <si>
    <t>扩招退役士兵退学费（万元）</t>
  </si>
  <si>
    <t>1.实际扩招退役士兵退学费完成值大于预期扩招退役士兵退学费指标值，得0分；
2.实际扩招退役士兵退学费完成值小于等于预期扩招退役士兵退学费指标值，按照实际扩招退役士兵退学费完成值/预期扩招退役士兵退学费指标值*分值计算得分，未支出得0分。</t>
  </si>
  <si>
    <t>&lt;=10.80</t>
  </si>
  <si>
    <t>=16.36</t>
  </si>
  <si>
    <t>教育教学运行费用（万元）</t>
  </si>
  <si>
    <t>1.实际教育教学运行费用完成值大于预期教育教学运行费用指标值，得0分；
2.实际教育教学运行费用完成值小于等于预期教育教学运行费用指标值，按照实际教育教学运行费用完成值/预期教育教学运行费用指标值*分值计算得分，未支出得0分。</t>
  </si>
  <si>
    <t>&lt;=102.11</t>
  </si>
  <si>
    <t>=36.37</t>
  </si>
  <si>
    <t>效益
（30分）</t>
  </si>
  <si>
    <t>经济效益指标</t>
  </si>
  <si>
    <t>社会效益指标</t>
  </si>
  <si>
    <t>提升学生积极投身国防事业的热情</t>
  </si>
  <si>
    <t>考核项目实施后对于学生投身国防事业的热情提升程度。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</si>
  <si>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</si>
  <si>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有效提升</t>
  </si>
  <si>
    <t>达成年度指标</t>
  </si>
  <si>
    <t>偏差原因：经问卷调查3人认为未提升学生积极投身国防事业的热情，造成指标偏差。改进措施：进一步优化项目预算的执行和安排。</t>
  </si>
  <si>
    <t>提高退役士兵学历水平及就业竞争力</t>
  </si>
  <si>
    <t>考核项目实施后对退役士兵学生学历水平及就业竞争力提升程度。</t>
  </si>
  <si>
    <t>明显提升</t>
  </si>
  <si>
    <t>偏差原因：经问卷调查6人认为未提高退役士兵学历水平及就业竞争力，造成指标偏差。改进措施：进一步优化项目预算的执行和安排。</t>
  </si>
  <si>
    <t>生态效益指标</t>
  </si>
  <si>
    <t>可持续影响指标</t>
  </si>
  <si>
    <t>持续激励退役士兵接受高等教育</t>
  </si>
  <si>
    <t>考核项目实施后对退役士兵学生接受教育激励程度。</t>
  </si>
  <si>
    <t>持续激励</t>
  </si>
  <si>
    <t>偏差原因：经问卷调查1人认为未持续激励退役士兵接受高等教育，造成指标偏差。改进措施：进一步优化项目预算的执行和安排。</t>
  </si>
  <si>
    <t>满意度
（10分）</t>
  </si>
  <si>
    <t>满意度指标</t>
  </si>
  <si>
    <t>受益学生满意度（%）</t>
  </si>
  <si>
    <t>考核项目实施后受益学生的满意程度。</t>
  </si>
  <si>
    <t>受益学生满意度大于等于90%，得满分；否则，得分=实际受益学生满意度完成值/90%*分值。</t>
  </si>
  <si>
    <t>&gt;=90</t>
  </si>
  <si>
    <t>=99.23</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</si>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</sst>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5">
    <font>
      <sz val="11"/>
      <color theme="1"/>
      <name val="宋体"/>
      <charset val="134"/>
      <scheme val="minor"/>
    </font>
    <font>
      <b/>
      <sz val="11"/>
      <color rgb="FF000000"/>
      <name val="宋体"/>
      <charset val="134"/>
    </font>
    <font>
      <sz val="11"/>
      <color rgb="FF000000"/>
      <name val="宋体"/>
      <charset val="134"/>
    </font>
    <font>
      <b/>
      <sz val="16"/>
      <name val="宋体"/>
      <charset val="134"/>
      <scheme val="minor"/>
    </font>
    <font>
      <b/>
      <sz val="10"/>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36">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pplyProtection="1">
      <alignment horizontal="left" vertical="center" wrapText="1"/>
    </xf>
    <xf numFmtId="0" fontId="5" fillId="0" borderId="1" xfId="0" applyFont="1" applyFill="1" applyBorder="1">
      <alignment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177"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view="pageBreakPreview" zoomScale="85" zoomScaleNormal="100" topLeftCell="B1" workbookViewId="0">
      <selection activeCell="D3" sqref="D3"/>
    </sheetView>
  </sheetViews>
  <sheetFormatPr defaultColWidth="9" defaultRowHeight="14.1"/>
  <cols>
    <col min="1" max="1" width="11.7207207207207" style="10" customWidth="1"/>
    <col min="2" max="2" width="16.2252252252252" style="10" customWidth="1"/>
    <col min="3" max="3" width="21.3603603603604" style="11" customWidth="1"/>
    <col min="4" max="4" width="25.0810810810811" style="10" customWidth="1"/>
    <col min="5" max="5" width="65.6756756756757" style="10" customWidth="1"/>
    <col min="6" max="6" width="10.5675675675676" style="12" customWidth="1"/>
    <col min="7" max="7" width="14.1891891891892" style="12" customWidth="1"/>
    <col min="8" max="8" width="15.2972972972973" style="12" customWidth="1"/>
    <col min="9" max="10" width="13.2072072072072" style="12" customWidth="1"/>
    <col min="11" max="11" width="19.882882882882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16" t="s">
        <v>17</v>
      </c>
      <c r="I3" s="35">
        <v>1</v>
      </c>
      <c r="J3" s="19">
        <v>5</v>
      </c>
      <c r="K3" s="29"/>
    </row>
    <row r="4" ht="62.15" spans="1:11">
      <c r="A4" s="16"/>
      <c r="B4" s="16"/>
      <c r="C4" s="17" t="s">
        <v>18</v>
      </c>
      <c r="D4" s="18" t="s">
        <v>19</v>
      </c>
      <c r="E4" s="17" t="s">
        <v>20</v>
      </c>
      <c r="F4" s="20">
        <v>3</v>
      </c>
      <c r="G4" s="16" t="s">
        <v>21</v>
      </c>
      <c r="H4" s="16" t="s">
        <v>21</v>
      </c>
      <c r="I4" s="35">
        <v>1</v>
      </c>
      <c r="J4" s="20">
        <v>3</v>
      </c>
      <c r="K4" s="29"/>
    </row>
    <row r="5" ht="74.55" spans="1:11">
      <c r="A5" s="16"/>
      <c r="B5" s="16" t="s">
        <v>22</v>
      </c>
      <c r="C5" s="17" t="s">
        <v>23</v>
      </c>
      <c r="D5" s="18" t="s">
        <v>24</v>
      </c>
      <c r="E5" s="17" t="s">
        <v>25</v>
      </c>
      <c r="F5" s="20">
        <v>4</v>
      </c>
      <c r="G5" s="16" t="s">
        <v>26</v>
      </c>
      <c r="H5" s="16" t="s">
        <v>26</v>
      </c>
      <c r="I5" s="35">
        <v>1</v>
      </c>
      <c r="J5" s="20">
        <v>4</v>
      </c>
      <c r="K5" s="29"/>
    </row>
    <row r="6" ht="49.7" spans="1:11">
      <c r="A6" s="16"/>
      <c r="B6" s="16"/>
      <c r="C6" s="17" t="s">
        <v>27</v>
      </c>
      <c r="D6" s="18" t="s">
        <v>28</v>
      </c>
      <c r="E6" s="18" t="s">
        <v>29</v>
      </c>
      <c r="F6" s="19">
        <v>3</v>
      </c>
      <c r="G6" s="16" t="s">
        <v>30</v>
      </c>
      <c r="H6" s="16" t="s">
        <v>30</v>
      </c>
      <c r="I6" s="35">
        <v>1</v>
      </c>
      <c r="J6" s="19">
        <v>3</v>
      </c>
      <c r="K6" s="29"/>
    </row>
    <row r="7" ht="62.15" spans="1:11">
      <c r="A7" s="16"/>
      <c r="B7" s="16" t="s">
        <v>31</v>
      </c>
      <c r="C7" s="17" t="s">
        <v>32</v>
      </c>
      <c r="D7" s="18" t="s">
        <v>33</v>
      </c>
      <c r="E7" s="18" t="s">
        <v>34</v>
      </c>
      <c r="F7" s="19">
        <v>4</v>
      </c>
      <c r="G7" s="16" t="s">
        <v>35</v>
      </c>
      <c r="H7" s="16" t="s">
        <v>35</v>
      </c>
      <c r="I7" s="35">
        <v>1</v>
      </c>
      <c r="J7" s="19">
        <v>4</v>
      </c>
      <c r="K7" s="29"/>
    </row>
    <row r="8" ht="62.15" spans="1:11">
      <c r="A8" s="16"/>
      <c r="B8" s="16"/>
      <c r="C8" s="17" t="s">
        <v>36</v>
      </c>
      <c r="D8" s="18" t="s">
        <v>37</v>
      </c>
      <c r="E8" s="18" t="s">
        <v>38</v>
      </c>
      <c r="F8" s="19">
        <v>2</v>
      </c>
      <c r="G8" s="16" t="s">
        <v>26</v>
      </c>
      <c r="H8" s="16" t="s">
        <v>26</v>
      </c>
      <c r="I8" s="35">
        <v>1</v>
      </c>
      <c r="J8" s="19">
        <v>2</v>
      </c>
      <c r="K8" s="29"/>
    </row>
    <row r="9" spans="1:11">
      <c r="A9" s="16"/>
      <c r="B9" s="16" t="s">
        <v>39</v>
      </c>
      <c r="C9" s="17"/>
      <c r="D9" s="16"/>
      <c r="E9" s="16"/>
      <c r="F9" s="19">
        <f>SUM(F3:F8)</f>
        <v>21</v>
      </c>
      <c r="G9" s="16"/>
      <c r="H9" s="16"/>
      <c r="I9" s="33"/>
      <c r="J9" s="19">
        <f>SUM(J3:J8)</f>
        <v>21</v>
      </c>
      <c r="K9" s="29"/>
    </row>
    <row r="10" ht="49.7" spans="1:11">
      <c r="A10" s="16" t="s">
        <v>40</v>
      </c>
      <c r="B10" s="16" t="s">
        <v>41</v>
      </c>
      <c r="C10" s="17" t="s">
        <v>42</v>
      </c>
      <c r="D10" s="18" t="s">
        <v>43</v>
      </c>
      <c r="E10" s="18" t="s">
        <v>44</v>
      </c>
      <c r="F10" s="19">
        <v>2</v>
      </c>
      <c r="G10" s="21" t="s">
        <v>45</v>
      </c>
      <c r="H10" s="21" t="s">
        <v>45</v>
      </c>
      <c r="I10" s="35">
        <v>1</v>
      </c>
      <c r="J10" s="19">
        <v>2</v>
      </c>
      <c r="K10" s="29"/>
    </row>
    <row r="11" ht="99.45" spans="1:11">
      <c r="A11" s="16"/>
      <c r="B11" s="16"/>
      <c r="C11" s="17" t="s">
        <v>46</v>
      </c>
      <c r="D11" s="18" t="s">
        <v>47</v>
      </c>
      <c r="E11" s="18" t="s">
        <v>48</v>
      </c>
      <c r="F11" s="19">
        <v>7</v>
      </c>
      <c r="G11" s="21" t="s">
        <v>45</v>
      </c>
      <c r="H11" s="21" t="s">
        <v>49</v>
      </c>
      <c r="I11" s="35">
        <v>0.763</v>
      </c>
      <c r="J11" s="33">
        <v>5.3</v>
      </c>
      <c r="K11" s="24" t="s">
        <v>50</v>
      </c>
    </row>
    <row r="12" ht="62.15" spans="1:11">
      <c r="A12" s="16"/>
      <c r="B12" s="16"/>
      <c r="C12" s="17" t="s">
        <v>51</v>
      </c>
      <c r="D12" s="18" t="s">
        <v>52</v>
      </c>
      <c r="E12" s="18" t="s">
        <v>53</v>
      </c>
      <c r="F12" s="19">
        <v>4</v>
      </c>
      <c r="G12" s="16" t="s">
        <v>54</v>
      </c>
      <c r="H12" s="16" t="s">
        <v>54</v>
      </c>
      <c r="I12" s="35">
        <v>1</v>
      </c>
      <c r="J12" s="19">
        <v>4</v>
      </c>
      <c r="K12" s="29"/>
    </row>
    <row r="13" ht="49.7" spans="1:11">
      <c r="A13" s="16"/>
      <c r="B13" s="16" t="s">
        <v>55</v>
      </c>
      <c r="C13" s="17" t="s">
        <v>56</v>
      </c>
      <c r="D13" s="18" t="s">
        <v>57</v>
      </c>
      <c r="E13" s="18" t="s">
        <v>58</v>
      </c>
      <c r="F13" s="19">
        <v>2</v>
      </c>
      <c r="G13" s="16" t="s">
        <v>59</v>
      </c>
      <c r="H13" s="16" t="s">
        <v>59</v>
      </c>
      <c r="I13" s="35">
        <v>1</v>
      </c>
      <c r="J13" s="19">
        <v>2</v>
      </c>
      <c r="K13" s="29"/>
    </row>
    <row r="14" ht="62.15" spans="1:11">
      <c r="A14" s="16"/>
      <c r="B14" s="16"/>
      <c r="C14" s="17" t="s">
        <v>60</v>
      </c>
      <c r="D14" s="18" t="s">
        <v>61</v>
      </c>
      <c r="E14" s="18" t="s">
        <v>62</v>
      </c>
      <c r="F14" s="19">
        <v>4</v>
      </c>
      <c r="G14" s="16" t="s">
        <v>63</v>
      </c>
      <c r="H14" s="16" t="s">
        <v>63</v>
      </c>
      <c r="I14" s="35">
        <v>1</v>
      </c>
      <c r="J14" s="19">
        <v>4</v>
      </c>
      <c r="K14" s="29"/>
    </row>
    <row r="15" s="10" customFormat="1" spans="1:11">
      <c r="A15" s="16"/>
      <c r="B15" s="16" t="s">
        <v>39</v>
      </c>
      <c r="C15" s="17"/>
      <c r="D15" s="16"/>
      <c r="E15" s="16"/>
      <c r="F15" s="19">
        <f>SUM(F10:F14)</f>
        <v>19</v>
      </c>
      <c r="G15" s="16"/>
      <c r="H15" s="16"/>
      <c r="I15" s="33"/>
      <c r="J15" s="19">
        <f>SUM(J10:J14)</f>
        <v>17.3</v>
      </c>
      <c r="K15" s="29"/>
    </row>
    <row r="16" ht="50" customHeight="1" spans="1:11">
      <c r="A16" s="22" t="s">
        <v>64</v>
      </c>
      <c r="B16" s="23" t="s">
        <v>65</v>
      </c>
      <c r="C16" s="17" t="s">
        <v>66</v>
      </c>
      <c r="D16" s="18" t="s">
        <v>67</v>
      </c>
      <c r="E16" s="24" t="s">
        <v>68</v>
      </c>
      <c r="F16" s="20">
        <v>2</v>
      </c>
      <c r="G16" s="21" t="s">
        <v>69</v>
      </c>
      <c r="H16" s="21" t="s">
        <v>70</v>
      </c>
      <c r="I16" s="35">
        <v>1.22</v>
      </c>
      <c r="J16" s="20">
        <v>2</v>
      </c>
      <c r="K16" s="24" t="s">
        <v>71</v>
      </c>
    </row>
    <row r="17" ht="50" customHeight="1" spans="1:11">
      <c r="A17" s="25"/>
      <c r="B17" s="26"/>
      <c r="C17" s="17" t="s">
        <v>72</v>
      </c>
      <c r="D17" s="18" t="s">
        <v>73</v>
      </c>
      <c r="E17" s="24" t="s">
        <v>74</v>
      </c>
      <c r="F17" s="20">
        <v>2</v>
      </c>
      <c r="G17" s="21" t="s">
        <v>45</v>
      </c>
      <c r="H17" s="21" t="s">
        <v>45</v>
      </c>
      <c r="I17" s="35">
        <v>1</v>
      </c>
      <c r="J17" s="20">
        <f>I17*F17</f>
        <v>2</v>
      </c>
      <c r="K17" s="24"/>
    </row>
    <row r="18" ht="50" customHeight="1" spans="1:11">
      <c r="A18" s="25"/>
      <c r="B18" s="27"/>
      <c r="C18" s="17" t="s">
        <v>75</v>
      </c>
      <c r="D18" s="18" t="s">
        <v>76</v>
      </c>
      <c r="E18" s="24" t="s">
        <v>77</v>
      </c>
      <c r="F18" s="20">
        <v>2</v>
      </c>
      <c r="G18" s="21" t="s">
        <v>78</v>
      </c>
      <c r="H18" s="21" t="s">
        <v>79</v>
      </c>
      <c r="I18" s="35">
        <v>1.9</v>
      </c>
      <c r="J18" s="20">
        <v>2</v>
      </c>
      <c r="K18" s="24" t="s">
        <v>80</v>
      </c>
    </row>
    <row r="19" ht="30" customHeight="1" spans="1:11">
      <c r="A19" s="25"/>
      <c r="B19" s="23" t="s">
        <v>81</v>
      </c>
      <c r="C19" s="17" t="s">
        <v>82</v>
      </c>
      <c r="D19" s="18" t="s">
        <v>83</v>
      </c>
      <c r="E19" s="24" t="s">
        <v>84</v>
      </c>
      <c r="F19" s="20">
        <v>2</v>
      </c>
      <c r="G19" s="21" t="s">
        <v>45</v>
      </c>
      <c r="H19" s="21" t="s">
        <v>45</v>
      </c>
      <c r="I19" s="35">
        <v>1</v>
      </c>
      <c r="J19" s="20">
        <v>2</v>
      </c>
      <c r="K19" s="29"/>
    </row>
    <row r="20" ht="30" customHeight="1" spans="1:11">
      <c r="A20" s="25"/>
      <c r="B20" s="26"/>
      <c r="C20" s="17" t="s">
        <v>85</v>
      </c>
      <c r="D20" s="18" t="s">
        <v>86</v>
      </c>
      <c r="E20" s="24" t="s">
        <v>87</v>
      </c>
      <c r="F20" s="20">
        <v>1</v>
      </c>
      <c r="G20" s="21" t="s">
        <v>45</v>
      </c>
      <c r="H20" s="21" t="s">
        <v>45</v>
      </c>
      <c r="I20" s="35">
        <v>1</v>
      </c>
      <c r="J20" s="20">
        <v>1</v>
      </c>
      <c r="K20" s="29"/>
    </row>
    <row r="21" ht="30" customHeight="1" spans="1:11">
      <c r="A21" s="25"/>
      <c r="B21" s="26"/>
      <c r="C21" s="17" t="s">
        <v>88</v>
      </c>
      <c r="D21" s="18" t="s">
        <v>89</v>
      </c>
      <c r="E21" s="24" t="s">
        <v>90</v>
      </c>
      <c r="F21" s="20">
        <v>1</v>
      </c>
      <c r="G21" s="21" t="s">
        <v>45</v>
      </c>
      <c r="H21" s="21" t="s">
        <v>45</v>
      </c>
      <c r="I21" s="35">
        <v>1</v>
      </c>
      <c r="J21" s="20">
        <v>1</v>
      </c>
      <c r="K21" s="29"/>
    </row>
    <row r="22" ht="30" customHeight="1" spans="1:11">
      <c r="A22" s="25"/>
      <c r="B22" s="27"/>
      <c r="C22" s="17" t="s">
        <v>91</v>
      </c>
      <c r="D22" s="18" t="s">
        <v>92</v>
      </c>
      <c r="E22" s="24" t="s">
        <v>93</v>
      </c>
      <c r="F22" s="20">
        <v>2</v>
      </c>
      <c r="G22" s="21" t="s">
        <v>45</v>
      </c>
      <c r="H22" s="21" t="s">
        <v>45</v>
      </c>
      <c r="I22" s="35">
        <v>1</v>
      </c>
      <c r="J22" s="20">
        <v>2</v>
      </c>
      <c r="K22" s="29"/>
    </row>
    <row r="23" ht="30" customHeight="1" spans="1:11">
      <c r="A23" s="25"/>
      <c r="B23" s="23" t="s">
        <v>94</v>
      </c>
      <c r="C23" s="17" t="s">
        <v>95</v>
      </c>
      <c r="D23" s="18" t="s">
        <v>96</v>
      </c>
      <c r="E23" s="24" t="s">
        <v>97</v>
      </c>
      <c r="F23" s="20">
        <v>2</v>
      </c>
      <c r="G23" s="21" t="s">
        <v>45</v>
      </c>
      <c r="H23" s="21" t="s">
        <v>45</v>
      </c>
      <c r="I23" s="35">
        <v>1</v>
      </c>
      <c r="J23" s="20">
        <v>2</v>
      </c>
      <c r="K23" s="29"/>
    </row>
    <row r="24" ht="66" customHeight="1" spans="1:11">
      <c r="A24" s="25"/>
      <c r="B24" s="23" t="s">
        <v>98</v>
      </c>
      <c r="C24" s="17" t="s">
        <v>99</v>
      </c>
      <c r="D24" s="18" t="s">
        <v>100</v>
      </c>
      <c r="E24" s="28" t="s">
        <v>101</v>
      </c>
      <c r="F24" s="20">
        <v>2</v>
      </c>
      <c r="G24" s="16" t="s">
        <v>102</v>
      </c>
      <c r="H24" s="21" t="s">
        <v>103</v>
      </c>
      <c r="I24" s="35">
        <v>1</v>
      </c>
      <c r="J24" s="20">
        <v>2</v>
      </c>
      <c r="K24" s="29"/>
    </row>
    <row r="25" ht="66" customHeight="1" spans="1:11">
      <c r="A25" s="25"/>
      <c r="B25" s="26"/>
      <c r="C25" s="17" t="s">
        <v>104</v>
      </c>
      <c r="D25" s="18" t="s">
        <v>100</v>
      </c>
      <c r="E25" s="28" t="s">
        <v>105</v>
      </c>
      <c r="F25" s="20">
        <v>2</v>
      </c>
      <c r="G25" s="16" t="s">
        <v>106</v>
      </c>
      <c r="H25" s="21" t="s">
        <v>107</v>
      </c>
      <c r="I25" s="35">
        <v>0</v>
      </c>
      <c r="J25" s="20">
        <v>0</v>
      </c>
      <c r="K25" s="24" t="s">
        <v>71</v>
      </c>
    </row>
    <row r="26" ht="68" customHeight="1" spans="1:11">
      <c r="A26" s="25"/>
      <c r="B26" s="27"/>
      <c r="C26" s="17" t="s">
        <v>108</v>
      </c>
      <c r="D26" s="18" t="s">
        <v>100</v>
      </c>
      <c r="E26" s="28" t="s">
        <v>109</v>
      </c>
      <c r="F26" s="20">
        <v>2</v>
      </c>
      <c r="G26" s="21" t="s">
        <v>110</v>
      </c>
      <c r="H26" s="21" t="s">
        <v>111</v>
      </c>
      <c r="I26" s="35">
        <v>0.356</v>
      </c>
      <c r="J26" s="20">
        <v>0.7</v>
      </c>
      <c r="K26" s="24" t="s">
        <v>50</v>
      </c>
    </row>
    <row r="27" s="10" customFormat="1" spans="1:11">
      <c r="A27" s="16"/>
      <c r="B27" s="16" t="s">
        <v>39</v>
      </c>
      <c r="C27" s="17"/>
      <c r="D27" s="16"/>
      <c r="E27" s="16"/>
      <c r="F27" s="19">
        <f>SUM(F16:F26)</f>
        <v>20</v>
      </c>
      <c r="G27" s="16"/>
      <c r="H27" s="16"/>
      <c r="I27" s="33"/>
      <c r="J27" s="19">
        <f>SUM(J16:J26)</f>
        <v>16.7</v>
      </c>
      <c r="K27" s="29"/>
    </row>
    <row r="28" ht="30" customHeight="1" spans="1:11">
      <c r="A28" s="16" t="s">
        <v>112</v>
      </c>
      <c r="B28" s="16" t="s">
        <v>113</v>
      </c>
      <c r="C28" s="17"/>
      <c r="D28" s="18"/>
      <c r="E28" s="29"/>
      <c r="F28" s="20"/>
      <c r="G28" s="16"/>
      <c r="H28" s="16"/>
      <c r="I28" s="16"/>
      <c r="J28" s="20"/>
      <c r="K28" s="29"/>
    </row>
    <row r="29" ht="56" customHeight="1" spans="1:11">
      <c r="A29" s="16"/>
      <c r="B29" s="16" t="s">
        <v>114</v>
      </c>
      <c r="C29" s="17" t="s">
        <v>115</v>
      </c>
      <c r="D29" s="18" t="s">
        <v>116</v>
      </c>
      <c r="E29" s="24" t="s">
        <v>117</v>
      </c>
      <c r="F29" s="20">
        <v>10</v>
      </c>
      <c r="G29" s="16" t="s">
        <v>118</v>
      </c>
      <c r="H29" s="16" t="s">
        <v>119</v>
      </c>
      <c r="I29" s="35">
        <v>0.988</v>
      </c>
      <c r="J29" s="20">
        <v>9.88</v>
      </c>
      <c r="K29" s="24" t="s">
        <v>120</v>
      </c>
    </row>
    <row r="30" ht="46" customHeight="1" spans="1:11">
      <c r="A30" s="16"/>
      <c r="B30" s="16"/>
      <c r="C30" s="17" t="s">
        <v>121</v>
      </c>
      <c r="D30" s="18" t="s">
        <v>122</v>
      </c>
      <c r="E30" s="24" t="s">
        <v>117</v>
      </c>
      <c r="F30" s="20">
        <v>10</v>
      </c>
      <c r="G30" s="21" t="s">
        <v>123</v>
      </c>
      <c r="H30" s="21" t="s">
        <v>119</v>
      </c>
      <c r="I30" s="35">
        <v>0.977</v>
      </c>
      <c r="J30" s="20">
        <v>9.77</v>
      </c>
      <c r="K30" s="24" t="s">
        <v>124</v>
      </c>
    </row>
    <row r="31" ht="30" customHeight="1" spans="1:11">
      <c r="A31" s="16"/>
      <c r="B31" s="16" t="s">
        <v>125</v>
      </c>
      <c r="C31" s="17"/>
      <c r="D31" s="18"/>
      <c r="E31" s="29"/>
      <c r="F31" s="20"/>
      <c r="G31" s="16"/>
      <c r="H31" s="16"/>
      <c r="I31" s="16"/>
      <c r="J31" s="20"/>
      <c r="K31" s="29"/>
    </row>
    <row r="32" ht="57" customHeight="1" spans="1:11">
      <c r="A32" s="16"/>
      <c r="B32" s="16" t="s">
        <v>126</v>
      </c>
      <c r="C32" s="17" t="s">
        <v>127</v>
      </c>
      <c r="D32" s="18" t="s">
        <v>128</v>
      </c>
      <c r="E32" s="24" t="s">
        <v>117</v>
      </c>
      <c r="F32" s="20">
        <v>10</v>
      </c>
      <c r="G32" s="16" t="s">
        <v>129</v>
      </c>
      <c r="H32" s="21" t="s">
        <v>119</v>
      </c>
      <c r="I32" s="35">
        <v>0.996</v>
      </c>
      <c r="J32" s="20">
        <v>9.9</v>
      </c>
      <c r="K32" s="24" t="s">
        <v>130</v>
      </c>
    </row>
    <row r="33" s="10" customFormat="1" ht="30" customHeight="1" spans="1:11">
      <c r="A33" s="30" t="s">
        <v>39</v>
      </c>
      <c r="B33" s="31"/>
      <c r="C33" s="31"/>
      <c r="D33" s="31"/>
      <c r="E33" s="32"/>
      <c r="F33" s="19">
        <f>SUM(F28:F32)</f>
        <v>30</v>
      </c>
      <c r="G33" s="16"/>
      <c r="H33" s="16"/>
      <c r="I33" s="33"/>
      <c r="J33" s="19">
        <f>SUM(J28:J32)</f>
        <v>29.55</v>
      </c>
      <c r="K33" s="29"/>
    </row>
    <row r="34" ht="30" customHeight="1" spans="1:11">
      <c r="A34" s="16" t="s">
        <v>131</v>
      </c>
      <c r="B34" s="16" t="s">
        <v>132</v>
      </c>
      <c r="C34" s="17" t="s">
        <v>133</v>
      </c>
      <c r="D34" s="18" t="s">
        <v>134</v>
      </c>
      <c r="E34" s="28" t="s">
        <v>135</v>
      </c>
      <c r="F34" s="20">
        <v>10</v>
      </c>
      <c r="G34" s="16" t="s">
        <v>136</v>
      </c>
      <c r="H34" s="21" t="s">
        <v>137</v>
      </c>
      <c r="I34" s="35">
        <v>1.103</v>
      </c>
      <c r="J34" s="20">
        <v>10</v>
      </c>
      <c r="K34" s="24" t="s">
        <v>80</v>
      </c>
    </row>
    <row r="35" s="10" customFormat="1" ht="30" customHeight="1" spans="1:11">
      <c r="A35" s="30" t="s">
        <v>39</v>
      </c>
      <c r="B35" s="31"/>
      <c r="C35" s="31"/>
      <c r="D35" s="31"/>
      <c r="E35" s="32"/>
      <c r="F35" s="19">
        <f>SUM(F34)</f>
        <v>10</v>
      </c>
      <c r="G35" s="16"/>
      <c r="H35" s="16"/>
      <c r="I35" s="33"/>
      <c r="J35" s="19">
        <f>SUM(J34)</f>
        <v>10</v>
      </c>
      <c r="K35" s="29"/>
    </row>
    <row r="36" ht="30" customHeight="1" spans="1:11">
      <c r="A36" s="33" t="s">
        <v>138</v>
      </c>
      <c r="B36" s="33"/>
      <c r="C36" s="34"/>
      <c r="D36" s="33"/>
      <c r="E36" s="33"/>
      <c r="F36" s="19">
        <f>F9+F15+F35+F27+F33</f>
        <v>100</v>
      </c>
      <c r="G36" s="16"/>
      <c r="H36" s="16"/>
      <c r="I36" s="33"/>
      <c r="J36" s="19">
        <f>J9+J15+J35+J27+J33</f>
        <v>94.55</v>
      </c>
      <c r="K36" s="29"/>
    </row>
  </sheetData>
  <mergeCells count="20">
    <mergeCell ref="A1:K1"/>
    <mergeCell ref="B9:E9"/>
    <mergeCell ref="B15:E15"/>
    <mergeCell ref="B27:E27"/>
    <mergeCell ref="A33:E33"/>
    <mergeCell ref="A35:E35"/>
    <mergeCell ref="A36:E36"/>
    <mergeCell ref="A3:A9"/>
    <mergeCell ref="A10:A15"/>
    <mergeCell ref="A16:A26"/>
    <mergeCell ref="A28:A32"/>
    <mergeCell ref="B3:B4"/>
    <mergeCell ref="B5:B6"/>
    <mergeCell ref="B7:B8"/>
    <mergeCell ref="B10:B12"/>
    <mergeCell ref="B13:B14"/>
    <mergeCell ref="B16:B18"/>
    <mergeCell ref="B19:B22"/>
    <mergeCell ref="B24:B26"/>
    <mergeCell ref="B29:B30"/>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139</v>
      </c>
      <c r="G1" s="1" t="s">
        <v>10</v>
      </c>
      <c r="H1" s="1" t="s">
        <v>140</v>
      </c>
    </row>
    <row r="2" ht="113.15" spans="1:5">
      <c r="A2" s="2" t="s">
        <v>141</v>
      </c>
      <c r="B2" s="3" t="s">
        <v>142</v>
      </c>
      <c r="C2" s="3" t="s">
        <v>143</v>
      </c>
      <c r="D2" s="4" t="s">
        <v>144</v>
      </c>
      <c r="E2" s="5" t="s">
        <v>145</v>
      </c>
    </row>
    <row r="3" ht="28.3" spans="1:5">
      <c r="A3" s="6"/>
      <c r="B3" s="3" t="s">
        <v>146</v>
      </c>
      <c r="C3" s="3" t="s">
        <v>147</v>
      </c>
      <c r="D3" s="4" t="s">
        <v>148</v>
      </c>
      <c r="E3" s="4" t="s">
        <v>149</v>
      </c>
    </row>
    <row r="4" ht="84.85" spans="1:5">
      <c r="A4" s="6"/>
      <c r="B4" s="3"/>
      <c r="C4" s="3"/>
      <c r="D4" s="4"/>
      <c r="E4" s="4" t="s">
        <v>150</v>
      </c>
    </row>
    <row r="5" ht="28.3" spans="1:5">
      <c r="A5" s="6"/>
      <c r="B5" s="3" t="s">
        <v>151</v>
      </c>
      <c r="C5" s="3" t="s">
        <v>152</v>
      </c>
      <c r="D5" s="4" t="s">
        <v>153</v>
      </c>
      <c r="E5" s="4" t="s">
        <v>154</v>
      </c>
    </row>
    <row r="6" ht="28.3" spans="1:5">
      <c r="A6" s="6"/>
      <c r="B6" s="3"/>
      <c r="C6" s="3"/>
      <c r="D6" s="4"/>
      <c r="E6" s="4" t="s">
        <v>155</v>
      </c>
    </row>
    <row r="7" spans="1:5">
      <c r="A7" s="6"/>
      <c r="B7" s="3" t="s">
        <v>156</v>
      </c>
      <c r="C7" s="3" t="s">
        <v>157</v>
      </c>
      <c r="D7" s="4" t="s">
        <v>158</v>
      </c>
      <c r="E7" s="7"/>
    </row>
    <row r="8" ht="28.3" spans="1:5">
      <c r="A8" s="6"/>
      <c r="B8" s="3"/>
      <c r="C8" s="3"/>
      <c r="D8" s="4"/>
      <c r="E8" s="4" t="s">
        <v>159</v>
      </c>
    </row>
    <row r="9" ht="28.3" spans="1:5">
      <c r="A9" s="6"/>
      <c r="B9" s="3"/>
      <c r="C9" s="3"/>
      <c r="D9" s="4"/>
      <c r="E9" s="4" t="s">
        <v>160</v>
      </c>
    </row>
    <row r="10" ht="42.45" spans="1:5">
      <c r="A10" s="8"/>
      <c r="B10" s="3"/>
      <c r="C10" s="3"/>
      <c r="D10" s="4"/>
      <c r="E10" s="4" t="s">
        <v>161</v>
      </c>
    </row>
    <row r="11" ht="42.45" spans="1:5">
      <c r="A11" s="3" t="s">
        <v>162</v>
      </c>
      <c r="B11" s="3" t="s">
        <v>163</v>
      </c>
      <c r="C11" s="3" t="s">
        <v>164</v>
      </c>
      <c r="D11" s="9" t="s">
        <v>165</v>
      </c>
      <c r="E11" s="4" t="s">
        <v>166</v>
      </c>
    </row>
    <row r="12" ht="56.55" spans="1:5">
      <c r="A12" s="3"/>
      <c r="B12" s="3"/>
      <c r="C12" s="3" t="s">
        <v>167</v>
      </c>
      <c r="D12" s="4" t="s">
        <v>168</v>
      </c>
      <c r="E12" s="4" t="s">
        <v>169</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、敷衍</cp:lastModifiedBy>
  <dcterms:created xsi:type="dcterms:W3CDTF">2020-04-02T04:18:00Z</dcterms:created>
  <dcterms:modified xsi:type="dcterms:W3CDTF">2023-05-06T02:56:01Z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