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绩效评价体系!$A$1:$K$55</definedName>
    <definedName name="_xlnm.Print_Titles" localSheetId="0">绩效评价体系!$1:$2</definedName>
  </definedNames>
  <calcPr calcId="144525"/>
</workbook>
</file>

<file path=xl/sharedStrings.xml><?xml version="1.0" encoding="utf-8"?>
<sst xmlns="http://schemas.openxmlformats.org/spreadsheetml/2006/main" count="316" uniqueCount="249">
  <si>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</si>
  <si>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</si>
  <si>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</si>
  <si>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</si>
  <si>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</si>
  <si>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</si>
  <si>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</si>
  <si>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</si>
  <si>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</si>
  <si>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</si>
  <si>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</si>
  <si>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</si>
  <si>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</si>
  <si>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</si>
  <si>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</si>
  <si>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</si>
  <si>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</si>
  <si>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</si>
  <si>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</si>
  <si>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</si>
  <si>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</si>
  <si>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</si>
  <si>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</si>
  <si>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</si>
  <si>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</si>
  <si>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</si>
  <si>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</si>
  <si>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</si>
  <si>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</si>
  <si>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</si>
  <si>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</si>
  <si>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</si>
  <si>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</si>
  <si>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</si>
  <si>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</si>
  <si>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</si>
  <si>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</si>
  <si>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</si>
  <si>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</si>
  <si>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</si>
  <si>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</si>
  <si>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</si>
  <si>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</si>
  <si>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</si>
  <si>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</si>
  <si>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</si>
  <si>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</si>
  <si>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</si>
  <si>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</si>
  <si>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=72.94</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</si>
  <si>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</si>
  <si>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</si>
  <si>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</si>
  <si>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</si>
  <si>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</si>
  <si>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</si>
  <si>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</si>
  <si>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</si>
  <si>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</si>
  <si>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</si>
  <si>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</si>
  <si>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</si>
  <si>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</si>
  <si>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</si>
  <si>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</si>
  <si>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支持1+X证书制度试点学校建设（所）</t>
  </si>
  <si>
    <t>考核项目是否按照实施方案完成1所支持1+X证书制度试点学校建设</t>
  </si>
  <si>
    <t>支持1+X证书制度试点学校建设数量=1，得满分。否则按照实际建设数量数量完成值/预期建设数量指标值*分值计算得分</t>
  </si>
  <si>
    <t>=1</t>
  </si>
  <si>
    <t/>
  </si>
  <si>
    <t>所有数量指标、质量指标、时效指标、成本指标以及效益指标、满意度指标的指标名称/实际完成值以及指标完成率必须与系统中自评表的内容保持一致。</t>
  </si>
  <si>
    <t>支持职业学校改善办学条件和实训基地建设（所）</t>
  </si>
  <si>
    <t>考核项目是否按照实施方案完成1所支持职业学校改善办学条件和实训基地建设</t>
  </si>
  <si>
    <t>支持职业学校改善办学条件和实训基地建设=1，得满分。否则按照实际建设数量数量完成值/预期建设数量指标值*分值计算得分</t>
  </si>
  <si>
    <t>新建专业实训基地数量（个）</t>
  </si>
  <si>
    <t>考核项目是否按照实施方案完成2个专业实训基地建设</t>
  </si>
  <si>
    <t>新建专业实训基地数量&gt;=2，得满分。否则按照实际建设数量数量完成值/预期建设数量指标值*分值计算得分</t>
  </si>
  <si>
    <t>&gt;=2</t>
  </si>
  <si>
    <t>偏差原因：前期受疫情影响项目供货进度受到影响，后期受气温影响，土壤无法解冻，施工进度受到影响。 改进措施：加强项目预算管理，疫情结束后加快完成项目。</t>
  </si>
  <si>
    <t>实验实训室增加数量（间）</t>
  </si>
  <si>
    <t>考核项目是否按照实施方案完成9个实验实训室建设</t>
  </si>
  <si>
    <t>实验实训室增加数量&gt;=9，得满分。否则按照实际建设数量数量完成值/预期建设数量指标值*分值计算得分</t>
  </si>
  <si>
    <t>&gt;=9</t>
  </si>
  <si>
    <t>新增实验实训场地面积（平方米）</t>
  </si>
  <si>
    <t>考核项目是否按照实施方案完成2400平米专业实训场地建设</t>
  </si>
  <si>
    <t>新增实验实训场地面积&gt;=2400，得满分。否则按照实际建设数量数量完成值/预期建设数量指标值*分值计算得分</t>
  </si>
  <si>
    <t>&gt;=2400</t>
  </si>
  <si>
    <t>新增实验实训室工位数量（个）</t>
  </si>
  <si>
    <t>考核项目是否按照实施方案完成360个实训室工位建设</t>
  </si>
  <si>
    <t>新增实验实训室工位数量&gt;=360，得满分。否则按照实际建设数量数量完成值/预期建设数量指标值*分值计算得分</t>
  </si>
  <si>
    <t>&gt;=360</t>
  </si>
  <si>
    <t>偏差原因：受疫情影响，项目物流供货进度受到影响。改进措施：加强项目管理，疫情结束后加快项目实施进度。</t>
  </si>
  <si>
    <t>设备采购数量（套）</t>
  </si>
  <si>
    <t>考核项目是否按照实施方案完成350台（套）设备得购买</t>
  </si>
  <si>
    <t>购置设备数量&gt;=350，得满分。否则按照实际购买数量完成值/预期采购数量指标值*分值计算得分</t>
  </si>
  <si>
    <t>&gt;=350</t>
  </si>
  <si>
    <t>偏差原因：设置预期指标时，标准较低，实际完成率较好，造成实际与预期指标偏差较大。改进措施：根据本年度指标完成情况，设置来年预期指标时，提高预期标准，设置相关指标。</t>
  </si>
  <si>
    <t>新增教学机位数量（个）</t>
  </si>
  <si>
    <t>考核项目是否按照实施方案完成200个教学机位建设</t>
  </si>
  <si>
    <t>新增教学机位数量&gt;=200，得满分。否则按照实际建设数量数量完成值/预期建设数量指标值*分值计算得分</t>
  </si>
  <si>
    <t>&gt;=200</t>
  </si>
  <si>
    <t>偏差原因：年初做预算考虑客观因素不充分，目标设定过高。改进措施：加强项目预算管理，设定绩效目标时充分考虑客观因素。</t>
  </si>
  <si>
    <t>建成精品在线开放课程数量（门）</t>
  </si>
  <si>
    <t>考核项目是否按照实施方案完成10们精品在线开放课程</t>
  </si>
  <si>
    <t>建成精品在线开放课程数量&gt;=10，得满分。否则按照实际完成值/预期指标值*分值计算得分</t>
  </si>
  <si>
    <t>&gt;=10</t>
  </si>
  <si>
    <t>偏差原因：受疫情影响，课程审核专家，及摄影团队无法按时到位，影响整体项目进度。改进措施：加强项目管理，疫情结束后积极推进项目实施进度。</t>
  </si>
  <si>
    <t>教师培训人次（人次）</t>
  </si>
  <si>
    <t>考核项目是否按照实施方案完成60人次教师培训</t>
  </si>
  <si>
    <t>培训教师人次&gt;=60，得满分。否则按照实际培训人次完成值/预期培训人次指标值*分值计算得分</t>
  </si>
  <si>
    <t>&gt;=60</t>
  </si>
  <si>
    <t>偏差原因：受疫情影响，教师无法外出培训；改进措施：加强项目管理，疫情结束后积极推进项目实施进度。</t>
  </si>
  <si>
    <t>“1+X”证书试点考核人数（人）</t>
  </si>
  <si>
    <t>考核项目是否按照实施方案完成600人次“1+X”证书试点考核</t>
  </si>
  <si>
    <t>“1+X”证书试点考核人数&gt;=360，得满分。否则按照实际“1+X”证书试点考核人数/预期“1+X”证书试点考核人数*分值计算得分</t>
  </si>
  <si>
    <t>&gt;=600</t>
  </si>
  <si>
    <t>“1+X”证书试点制度数量（个）</t>
  </si>
  <si>
    <t>考核项目是否按照实施方案完成5个“1+X”证书试点制度</t>
  </si>
  <si>
    <t>“1+X”证书试点制度数量&gt;=5，得满分。否则按照实际建设数量数量完成值/预期建设数量指标值*分值计算得分</t>
  </si>
  <si>
    <t>&gt;=5</t>
  </si>
  <si>
    <t>偏差原因：受疫情影响，多个考评员培训未开展；改进措施：加强项目管理，疫情结束后积极推进项目实施进度。</t>
  </si>
  <si>
    <t>质量指标</t>
  </si>
  <si>
    <t>改扩建校舍质量达标率（%）</t>
  </si>
  <si>
    <t>考核项目是否按照实施方案完成改扩建校舍</t>
  </si>
  <si>
    <t>项目结束后改扩建校舍质量达标率=100得满分，否则按照实际达标率 /预期达标率*分值计算得分</t>
  </si>
  <si>
    <t>偏差原因：前期受疫情影响项目供货进度受到影响，后期受气温影响，土壤无法解冻，施工进度受到影响，未如期进行验收；改进措施：加强项目预算管理，疫情结束后加快完成项目。</t>
  </si>
  <si>
    <t>购置教学仪器设备质量达标率（%）</t>
  </si>
  <si>
    <t>考核项目是否按照实施方案进行设备采购</t>
  </si>
  <si>
    <t>项目结束后购置教学仪器设备质量达标率=100得满分，否则按照实际达标率 /预期达标率*分值计算得分</t>
  </si>
  <si>
    <t>教师素质培训合格率（%）</t>
  </si>
  <si>
    <t>考核项目中教师培训是否合格</t>
  </si>
  <si>
    <t>项目结束后教师素质培训合格率=100得满分，否则按照实际合格率 /预期合格率*分值计算得分</t>
  </si>
  <si>
    <t>学生1+ X 证书获证率逐年递增率（%）</t>
  </si>
  <si>
    <t>考核学院学生1+ X 证书获证率是否逐年递增</t>
  </si>
  <si>
    <t>项目结束后学生1+ X 证书获证率逐年递增率&gt;=3得满分，否则按照实际递增率 /预期递增率*分值计算得分</t>
  </si>
  <si>
    <t>&gt;=3</t>
  </si>
  <si>
    <t>偏差原因：受疫情影响，部分1+X证书考试取消。改进措施：加强项目预算管理，设定绩效目标时充分考虑客观因素。</t>
  </si>
  <si>
    <t>政府采购率（%）</t>
  </si>
  <si>
    <t>考核项目是否为政府采购项目</t>
  </si>
  <si>
    <t>政府采购率合格得满分，不合规得0分，否则按照实际政府采购率/预政府采购率*分值计算得分。</t>
  </si>
  <si>
    <t>设备验收合格率（%）</t>
  </si>
  <si>
    <t>设备全部验收合格得满分，不合格得0分，否则按照实际设备验收合格率/预期设备验收合格率*分值计算得分。</t>
  </si>
  <si>
    <t>竣工验收合格率（%）</t>
  </si>
  <si>
    <t>考核项目是否按照实施方案完成</t>
  </si>
  <si>
    <t>竣工验收全部合格得满分，不合格得0分，否则按照实际竣工验收合格率/预期竣工验收合格率*分值计算得分。</t>
  </si>
  <si>
    <t>时效指标</t>
  </si>
  <si>
    <t>按时下达资金（%）</t>
  </si>
  <si>
    <t>考核项目项目资金是否按时下达</t>
  </si>
  <si>
    <t>资金按时下达得满分，未按时下达得0分</t>
  </si>
  <si>
    <t>设备款按合同约定支付率（%）</t>
  </si>
  <si>
    <t>考核项目是否按照签订得合同及时支付资金</t>
  </si>
  <si>
    <t>设备款全部按合同约定支付得满分，未按合同约定支付得0分，否则按照实际设备款按合同约定支付率/预期设备款按合同约定支付率*分值计算得分。</t>
  </si>
  <si>
    <t>工程计量拨款及时率（%）</t>
  </si>
  <si>
    <t>考核项目是否按照签订合同及时支付资金</t>
  </si>
  <si>
    <t>工程全部按计量拨付得满分，未全部按计量拨付得0分，否则按照实际工程计量拨款及时率/预期工程计量拨款及时率*分值计算得分。</t>
  </si>
  <si>
    <t>达成相同的教学培训效果所需时间成本节约率（%）</t>
  </si>
  <si>
    <t>考核项目完成后培训效果</t>
  </si>
  <si>
    <t>项目结束后达成相同的教学培训效果所需时间成本节约率&gt;=15得满分，否则按照实际节约率 /预期节约率*分值计算得分</t>
  </si>
  <si>
    <t>&gt;=15</t>
  </si>
  <si>
    <t>偏差原因：实训场地尚未建设完成，无法检验实际实训效果。整改措施：加强项目管理，加快项目建设进度。</t>
  </si>
  <si>
    <t>成本指标</t>
  </si>
  <si>
    <t>奖补资金规模（万元）</t>
  </si>
  <si>
    <t>考核项目是否按存在超预算执行的情况。</t>
  </si>
  <si>
    <t>1.实际支付完成值大于预期支付指标值，得0分；
2.实际支付完成值小于等于预期支付指标值，按照实际支付完成值/预期支付指标值*分值计算得分，未支出得0分。</t>
  </si>
  <si>
    <t>&lt;=874</t>
  </si>
  <si>
    <t>偏差原因：受到疫情影响，施工进度、教师培训进度、学生考取1+X证书进度等受到影响；改进措施：加强项目预算管理，疫情结束后加快完成项目。</t>
  </si>
  <si>
    <t>效益
（30分）</t>
  </si>
  <si>
    <t>经济效益指标</t>
  </si>
  <si>
    <t>实训设备使用率（%）</t>
  </si>
  <si>
    <t>考核项目完成后实训设备得使用率</t>
  </si>
  <si>
    <t>项目结束后设备利用率&gt;=95得满分，否则按照实际使用率 /预期使用率*分值计算得分</t>
  </si>
  <si>
    <t>&gt;=95</t>
  </si>
  <si>
    <t>偏差原因：受疫情影响项目供货进度受到影响，设备未完全投入使用。改进措施：加强项目管理，疫情结束后积极推进项目实施进度。</t>
  </si>
  <si>
    <t>社会效益指标</t>
  </si>
  <si>
    <t>服务建设现代化经济体系和更高质量更充分就业需要，重点支持一批优质中、高职学校和专业群率先发展，引领职业教育服务国家战略、融入区域发展、促进产业升级</t>
  </si>
  <si>
    <t>考核项目完成后对服务建设现代化经济体系和更高质量更充分就业需要，重点支持一批优质中、高职学校和专业群率先发展，引领职业教育服务国家战略、融入区域发展、促进产业升级得提升程度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</si>
  <si>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</si>
  <si>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明显提升</t>
  </si>
  <si>
    <t>达成年度指标</t>
  </si>
  <si>
    <t>偏差原因：经问卷调查1人认为没有提升，造成指标偏差。改进措施：进一步优化项目预算的执行和安排。</t>
  </si>
  <si>
    <t>通过实施1+X证书试点工作，推进校企合作，调动社会力量参与职业教育的积极性</t>
  </si>
  <si>
    <t>考核项目完成后1+X证书试点工作，推进校企合作，调动社会力量参与职业教育的积极性，的提升程度</t>
  </si>
  <si>
    <t>服务建设现代化经济体系和更高质量更充分就业需要</t>
  </si>
  <si>
    <t>考核项目完成后对服务建设现代化经济体系和更高质量更充分就业需要的提升程度</t>
  </si>
  <si>
    <t>稳步提升</t>
  </si>
  <si>
    <t>偏差原因：经问卷调查1人认为服务建设现代化经济体系和更高质量更充分就业需要没有提升，造成指标偏差。改进措施：进一步优化项目预算的执行和安排。</t>
  </si>
  <si>
    <t>校企合作、服务发展水平、学校治理水平、信息化水平、国际化水平</t>
  </si>
  <si>
    <t>考核项目完成后对校企合作、服务发展水平、学校治理水平、信息化水平、国际化水平的提升程度</t>
  </si>
  <si>
    <t>逐步提升</t>
  </si>
  <si>
    <t>教学质量提升情况</t>
  </si>
  <si>
    <t>考核项目完成后对教学质量的提升程度</t>
  </si>
  <si>
    <t>显著提升</t>
  </si>
  <si>
    <t>偏差原因：经问卷调查1人认为教育教学质量没有提升，造成指标偏差。改进措施：进一步优化项目预算的执行和安排。</t>
  </si>
  <si>
    <t>生态效益指标</t>
  </si>
  <si>
    <t>总体节约耗材（%）</t>
  </si>
  <si>
    <t>考核项目完成后对耗材的节约程度</t>
  </si>
  <si>
    <t>项目结束后总体耗材节约率&gt;=15得满分，否则按照实际节约率 /预期节约率*分值计算得分</t>
  </si>
  <si>
    <t>偏差原因：受疫情影响，项目物流供货进度受到影响，实训室未完全投入使用，无法计量耗材情况。改进措施：加强项目管理，疫情结束后积极推进项目实施进度。</t>
  </si>
  <si>
    <t>可持续影响指标</t>
  </si>
  <si>
    <t>持续提升实训、竞赛水平</t>
  </si>
  <si>
    <t>考核项目完成后对持续提升实训、竞赛水平的提升程度</t>
  </si>
  <si>
    <t>持续提升</t>
  </si>
  <si>
    <t>偏差原因：经问卷调查11人认为实训竞赛水平没有提升，造成指标偏差。改进措施：进一步优化项目预算的执行和安排。</t>
  </si>
  <si>
    <t>满意度
（10分）</t>
  </si>
  <si>
    <t>满意度指标</t>
  </si>
  <si>
    <t>教师满意度 （%）</t>
  </si>
  <si>
    <t>考核项目完成教师满意度</t>
  </si>
  <si>
    <t>教师满意度大于等于95%，得满分；否则，得分=实际学生满意度完成值/95%*分值。</t>
  </si>
  <si>
    <t>学生、家长满意度（%）</t>
  </si>
  <si>
    <t>考核项目完成学生、家长满意度</t>
  </si>
  <si>
    <t>学生、家长满意度大于等于95%，得满分；否则，得分=实际学生满意度完成值/95%*分值。</t>
  </si>
  <si>
    <t>社会公众满意度（%）</t>
  </si>
  <si>
    <t>考核项目完成社会公众满意度</t>
  </si>
  <si>
    <t>社会公众满意度大于等于95%，得满分；否则，得分=实际学生满意度完成值/95%*分值。</t>
  </si>
  <si>
    <t>合作企业满意度（%）</t>
  </si>
  <si>
    <t>考核项目完成合作企业满意度</t>
  </si>
  <si>
    <t>合作企业满意度大于等于95%，得满分；否则，得分=实际学生满意度完成值/95%*分值。</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</si>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</sst>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9">
    <font>
      <sz val="11"/>
      <color theme="1"/>
      <name val="宋体"/>
      <charset val="134"/>
      <scheme val="minor"/>
    </font>
    <font>
      <b/>
      <sz val="11"/>
      <color rgb="FF000000"/>
      <name val="宋体"/>
      <charset val="134"/>
    </font>
    <font>
      <sz val="11"/>
      <color rgb="FF000000"/>
      <name val="宋体"/>
      <charset val="134"/>
    </font>
    <font>
      <b/>
      <sz val="16"/>
      <name val="宋体"/>
      <charset val="134"/>
      <scheme val="minor"/>
    </font>
    <font>
      <b/>
      <sz val="10"/>
      <name val="仿宋_GB2312"/>
      <charset val="134"/>
    </font>
    <font>
      <sz val="10"/>
      <name val="仿宋_GB2312"/>
      <charset val="134"/>
    </font>
    <font>
      <sz val="11"/>
      <name val="宋体"/>
      <charset val="134"/>
      <scheme val="minor"/>
    </font>
    <font>
      <b/>
      <sz val="11"/>
      <name val="宋体"/>
      <charset val="134"/>
      <scheme val="minor"/>
    </font>
    <font>
      <b/>
      <sz val="18"/>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7"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12" fillId="10" borderId="0" applyNumberFormat="0" applyBorder="0" applyAlignment="0" applyProtection="0">
      <alignment vertical="center"/>
    </xf>
    <xf numFmtId="0" fontId="15" fillId="0" borderId="9" applyNumberFormat="0" applyFill="0" applyAlignment="0" applyProtection="0">
      <alignment vertical="center"/>
    </xf>
    <xf numFmtId="0" fontId="12" fillId="11" borderId="0" applyNumberFormat="0" applyBorder="0" applyAlignment="0" applyProtection="0">
      <alignment vertical="center"/>
    </xf>
    <xf numFmtId="0" fontId="21" fillId="12" borderId="10" applyNumberFormat="0" applyAlignment="0" applyProtection="0">
      <alignment vertical="center"/>
    </xf>
    <xf numFmtId="0" fontId="22" fillId="12" borderId="6" applyNumberFormat="0" applyAlignment="0" applyProtection="0">
      <alignment vertical="center"/>
    </xf>
    <xf numFmtId="0" fontId="23" fillId="13" borderId="11"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28" fillId="0" borderId="0">
      <alignment vertical="center"/>
    </xf>
    <xf numFmtId="0" fontId="28" fillId="0" borderId="0">
      <alignment vertical="center"/>
    </xf>
  </cellStyleXfs>
  <cellXfs count="39">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0" fillId="0" borderId="0" xfId="0" applyFill="1" applyAlignment="1">
      <alignment vertical="center" wrapText="1"/>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49"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49" applyFont="1" applyFill="1" applyBorder="1" applyAlignment="1">
      <alignment horizontal="justify" vertical="center" wrapText="1"/>
    </xf>
    <xf numFmtId="0" fontId="5" fillId="0" borderId="5" xfId="49" applyFont="1" applyFill="1" applyBorder="1" applyAlignment="1" applyProtection="1">
      <alignment horizontal="left" vertical="center" wrapText="1"/>
    </xf>
    <xf numFmtId="0" fontId="5" fillId="0" borderId="1" xfId="0" applyFont="1" applyFill="1" applyBorder="1" applyAlignment="1">
      <alignment horizontal="left" vertical="center"/>
    </xf>
    <xf numFmtId="0" fontId="3" fillId="0" borderId="0" xfId="0" applyFont="1" applyFill="1" applyAlignment="1">
      <alignment horizontal="center" vertical="center" wrapText="1"/>
    </xf>
    <xf numFmtId="0" fontId="6" fillId="0" borderId="0" xfId="0" applyFont="1" applyFill="1">
      <alignment vertical="center"/>
    </xf>
    <xf numFmtId="177"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7" fillId="0" borderId="0" xfId="0" applyFont="1" applyFill="1" applyAlignment="1">
      <alignment horizontal="left" vertical="center" wrapText="1"/>
    </xf>
    <xf numFmtId="177" fontId="5" fillId="0" borderId="1" xfId="0" applyNumberFormat="1" applyFont="1" applyFill="1" applyBorder="1" applyAlignment="1">
      <alignment horizontal="center" vertical="center"/>
    </xf>
    <xf numFmtId="0" fontId="6" fillId="0" borderId="0" xfId="0" applyFont="1" applyFill="1" applyAlignment="1">
      <alignment vertical="center" wrapText="1"/>
    </xf>
    <xf numFmtId="0" fontId="6" fillId="0" borderId="0" xfId="0" applyFont="1" applyAlignment="1">
      <alignment vertical="center" wrapText="1"/>
    </xf>
    <xf numFmtId="0" fontId="8" fillId="0" borderId="0" xfId="0" applyFont="1" applyFill="1" applyAlignment="1">
      <alignment horizontal="left" vertical="center" wrapText="1"/>
    </xf>
    <xf numFmtId="177" fontId="5" fillId="0" borderId="1" xfId="0" applyNumberFormat="1" applyFont="1" applyFill="1" applyBorder="1" applyAlignment="1" applyProtection="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
  <sheetViews>
    <sheetView tabSelected="1" view="pageBreakPreview" zoomScale="70" zoomScaleNormal="100" topLeftCell="A4" workbookViewId="0">
      <selection activeCell="E37" sqref="E37"/>
    </sheetView>
  </sheetViews>
  <sheetFormatPr defaultColWidth="9" defaultRowHeight="14.1"/>
  <cols>
    <col min="1" max="1" width="11.7477477477477" style="10" customWidth="1"/>
    <col min="2" max="2" width="16.2522522522523" style="10" customWidth="1"/>
    <col min="3" max="3" width="37" style="11" customWidth="1"/>
    <col min="4" max="4" width="38.1261261261261" style="10" customWidth="1"/>
    <col min="5" max="5" width="82.7477477477478" style="10" customWidth="1"/>
    <col min="6" max="6" width="10.6216216216216" style="12" customWidth="1"/>
    <col min="7" max="7" width="14.2522522522523" style="12" customWidth="1"/>
    <col min="8" max="8" width="15.2522522522523" style="12" customWidth="1"/>
    <col min="9" max="10" width="13.2522522522523" style="12" customWidth="1"/>
    <col min="11" max="11" width="19.8738738738739" style="13" customWidth="1"/>
    <col min="12" max="12" width="23.5045045045045" style="10" customWidth="1"/>
    <col min="13" max="16384" width="9" style="10"/>
  </cols>
  <sheetData>
    <row r="1" ht="20.1" spans="1:12">
      <c r="A1" s="14" t="s">
        <v>0</v>
      </c>
      <c r="B1" s="14"/>
      <c r="C1" s="15"/>
      <c r="D1" s="14"/>
      <c r="E1" s="14"/>
      <c r="F1" s="14"/>
      <c r="G1" s="14"/>
      <c r="H1" s="14"/>
      <c r="I1" s="14"/>
      <c r="J1" s="14"/>
      <c r="K1" s="29"/>
      <c r="L1" s="30"/>
    </row>
    <row r="2" ht="24" customHeight="1" spans="1:12">
      <c r="A2" s="16" t="s">
        <v>1</v>
      </c>
      <c r="B2" s="16" t="s">
        <v>2</v>
      </c>
      <c r="C2" s="16" t="s">
        <v>3</v>
      </c>
      <c r="D2" s="16" t="s">
        <v>4</v>
      </c>
      <c r="E2" s="16" t="s">
        <v>5</v>
      </c>
      <c r="F2" s="16" t="s">
        <v>6</v>
      </c>
      <c r="G2" s="16" t="s">
        <v>7</v>
      </c>
      <c r="H2" s="16" t="s">
        <v>8</v>
      </c>
      <c r="I2" s="16" t="s">
        <v>9</v>
      </c>
      <c r="J2" s="16" t="s">
        <v>10</v>
      </c>
      <c r="K2" s="16" t="s">
        <v>11</v>
      </c>
      <c r="L2" s="30"/>
    </row>
    <row r="3" ht="74.55" spans="1:12">
      <c r="A3" s="17" t="s">
        <v>12</v>
      </c>
      <c r="B3" s="17" t="s">
        <v>13</v>
      </c>
      <c r="C3" s="18" t="s">
        <v>14</v>
      </c>
      <c r="D3" s="19" t="s">
        <v>15</v>
      </c>
      <c r="E3" s="18" t="s">
        <v>16</v>
      </c>
      <c r="F3" s="20">
        <v>5</v>
      </c>
      <c r="G3" s="17" t="s">
        <v>17</v>
      </c>
      <c r="H3" s="17" t="s">
        <v>17</v>
      </c>
      <c r="I3" s="31">
        <v>1</v>
      </c>
      <c r="J3" s="20">
        <v>5</v>
      </c>
      <c r="K3" s="32"/>
      <c r="L3" s="33"/>
    </row>
    <row r="4" ht="49.7" spans="1:12">
      <c r="A4" s="17"/>
      <c r="B4" s="17"/>
      <c r="C4" s="18" t="s">
        <v>18</v>
      </c>
      <c r="D4" s="19" t="s">
        <v>19</v>
      </c>
      <c r="E4" s="18" t="s">
        <v>20</v>
      </c>
      <c r="F4" s="21">
        <v>3</v>
      </c>
      <c r="G4" s="17" t="s">
        <v>21</v>
      </c>
      <c r="H4" s="17" t="s">
        <v>21</v>
      </c>
      <c r="I4" s="31">
        <v>1</v>
      </c>
      <c r="J4" s="21">
        <v>3</v>
      </c>
      <c r="K4" s="32"/>
      <c r="L4" s="33"/>
    </row>
    <row r="5" ht="74.55" spans="1:12">
      <c r="A5" s="17"/>
      <c r="B5" s="17" t="s">
        <v>22</v>
      </c>
      <c r="C5" s="18" t="s">
        <v>23</v>
      </c>
      <c r="D5" s="19" t="s">
        <v>24</v>
      </c>
      <c r="E5" s="18" t="s">
        <v>25</v>
      </c>
      <c r="F5" s="21">
        <v>4</v>
      </c>
      <c r="G5" s="17" t="s">
        <v>26</v>
      </c>
      <c r="H5" s="17" t="s">
        <v>26</v>
      </c>
      <c r="I5" s="31">
        <v>1</v>
      </c>
      <c r="J5" s="21">
        <v>4</v>
      </c>
      <c r="K5" s="32"/>
      <c r="L5" s="30"/>
    </row>
    <row r="6" ht="49.7" spans="1:12">
      <c r="A6" s="17"/>
      <c r="B6" s="17"/>
      <c r="C6" s="18" t="s">
        <v>27</v>
      </c>
      <c r="D6" s="19" t="s">
        <v>28</v>
      </c>
      <c r="E6" s="19" t="s">
        <v>29</v>
      </c>
      <c r="F6" s="20">
        <v>3</v>
      </c>
      <c r="G6" s="17" t="s">
        <v>30</v>
      </c>
      <c r="H6" s="17" t="s">
        <v>30</v>
      </c>
      <c r="I6" s="31">
        <v>1</v>
      </c>
      <c r="J6" s="20">
        <v>3</v>
      </c>
      <c r="K6" s="32"/>
      <c r="L6" s="30"/>
    </row>
    <row r="7" ht="62.15" spans="1:12">
      <c r="A7" s="17"/>
      <c r="B7" s="17" t="s">
        <v>31</v>
      </c>
      <c r="C7" s="18" t="s">
        <v>32</v>
      </c>
      <c r="D7" s="19" t="s">
        <v>33</v>
      </c>
      <c r="E7" s="19" t="s">
        <v>34</v>
      </c>
      <c r="F7" s="20">
        <v>4</v>
      </c>
      <c r="G7" s="17" t="s">
        <v>35</v>
      </c>
      <c r="H7" s="17" t="s">
        <v>35</v>
      </c>
      <c r="I7" s="31">
        <v>1</v>
      </c>
      <c r="J7" s="20">
        <v>4</v>
      </c>
      <c r="K7" s="32"/>
      <c r="L7" s="30"/>
    </row>
    <row r="8" ht="37.3" spans="1:12">
      <c r="A8" s="17"/>
      <c r="B8" s="17"/>
      <c r="C8" s="18" t="s">
        <v>36</v>
      </c>
      <c r="D8" s="19" t="s">
        <v>37</v>
      </c>
      <c r="E8" s="19" t="s">
        <v>38</v>
      </c>
      <c r="F8" s="20">
        <v>2</v>
      </c>
      <c r="G8" s="17" t="s">
        <v>26</v>
      </c>
      <c r="H8" s="17" t="s">
        <v>26</v>
      </c>
      <c r="I8" s="31">
        <v>1</v>
      </c>
      <c r="J8" s="20">
        <v>2</v>
      </c>
      <c r="K8" s="32"/>
      <c r="L8" s="30"/>
    </row>
    <row r="9" spans="1:12">
      <c r="A9" s="17"/>
      <c r="B9" s="17" t="s">
        <v>39</v>
      </c>
      <c r="C9" s="18"/>
      <c r="D9" s="17"/>
      <c r="E9" s="17"/>
      <c r="F9" s="20">
        <f>SUM(F3:F8)</f>
        <v>21</v>
      </c>
      <c r="G9" s="17"/>
      <c r="H9" s="17"/>
      <c r="I9" s="34"/>
      <c r="J9" s="20">
        <f>SUM(J3:J8)</f>
        <v>21</v>
      </c>
      <c r="K9" s="32"/>
      <c r="L9" s="30"/>
    </row>
    <row r="10" ht="37.3" spans="1:12">
      <c r="A10" s="17" t="s">
        <v>40</v>
      </c>
      <c r="B10" s="17" t="s">
        <v>41</v>
      </c>
      <c r="C10" s="18" t="s">
        <v>42</v>
      </c>
      <c r="D10" s="19" t="s">
        <v>43</v>
      </c>
      <c r="E10" s="19" t="s">
        <v>44</v>
      </c>
      <c r="F10" s="20">
        <v>2</v>
      </c>
      <c r="G10" s="22" t="s">
        <v>45</v>
      </c>
      <c r="H10" s="22" t="s">
        <v>45</v>
      </c>
      <c r="I10" s="31">
        <v>1</v>
      </c>
      <c r="J10" s="20">
        <v>2</v>
      </c>
      <c r="K10" s="32"/>
      <c r="L10" s="30"/>
    </row>
    <row r="11" ht="24.85" spans="1:12">
      <c r="A11" s="17"/>
      <c r="B11" s="17"/>
      <c r="C11" s="18" t="s">
        <v>46</v>
      </c>
      <c r="D11" s="19" t="s">
        <v>47</v>
      </c>
      <c r="E11" s="19" t="s">
        <v>48</v>
      </c>
      <c r="F11" s="20">
        <v>7</v>
      </c>
      <c r="G11" s="22" t="s">
        <v>45</v>
      </c>
      <c r="H11" s="22" t="s">
        <v>49</v>
      </c>
      <c r="I11" s="31">
        <v>0.7294</v>
      </c>
      <c r="J11" s="20">
        <v>5.11</v>
      </c>
      <c r="K11" s="32"/>
      <c r="L11" s="30"/>
    </row>
    <row r="12" ht="62.15" spans="1:12">
      <c r="A12" s="17"/>
      <c r="B12" s="17"/>
      <c r="C12" s="18" t="s">
        <v>50</v>
      </c>
      <c r="D12" s="19" t="s">
        <v>51</v>
      </c>
      <c r="E12" s="19" t="s">
        <v>52</v>
      </c>
      <c r="F12" s="20">
        <v>4</v>
      </c>
      <c r="G12" s="17" t="s">
        <v>53</v>
      </c>
      <c r="H12" s="17" t="s">
        <v>53</v>
      </c>
      <c r="I12" s="31">
        <v>1</v>
      </c>
      <c r="J12" s="20">
        <v>4</v>
      </c>
      <c r="K12" s="32"/>
      <c r="L12" s="35"/>
    </row>
    <row r="13" ht="37.3" spans="1:12">
      <c r="A13" s="17"/>
      <c r="B13" s="17" t="s">
        <v>54</v>
      </c>
      <c r="C13" s="18" t="s">
        <v>55</v>
      </c>
      <c r="D13" s="19" t="s">
        <v>56</v>
      </c>
      <c r="E13" s="19" t="s">
        <v>57</v>
      </c>
      <c r="F13" s="20">
        <v>2</v>
      </c>
      <c r="G13" s="17" t="s">
        <v>58</v>
      </c>
      <c r="H13" s="17" t="s">
        <v>58</v>
      </c>
      <c r="I13" s="31">
        <v>1</v>
      </c>
      <c r="J13" s="20">
        <v>2</v>
      </c>
      <c r="K13" s="32"/>
      <c r="L13" s="30"/>
    </row>
    <row r="14" ht="62.15" spans="1:12">
      <c r="A14" s="17"/>
      <c r="B14" s="17"/>
      <c r="C14" s="18" t="s">
        <v>59</v>
      </c>
      <c r="D14" s="19" t="s">
        <v>60</v>
      </c>
      <c r="E14" s="19" t="s">
        <v>61</v>
      </c>
      <c r="F14" s="20">
        <v>4</v>
      </c>
      <c r="G14" s="17" t="s">
        <v>62</v>
      </c>
      <c r="H14" s="17" t="s">
        <v>62</v>
      </c>
      <c r="I14" s="31">
        <v>1</v>
      </c>
      <c r="J14" s="20">
        <v>4</v>
      </c>
      <c r="K14" s="32"/>
      <c r="L14" s="30"/>
    </row>
    <row r="15" spans="1:12">
      <c r="A15" s="17"/>
      <c r="B15" s="17" t="s">
        <v>39</v>
      </c>
      <c r="C15" s="18"/>
      <c r="D15" s="17"/>
      <c r="E15" s="17"/>
      <c r="F15" s="20">
        <f>SUM(F10:F14)</f>
        <v>19</v>
      </c>
      <c r="G15" s="17"/>
      <c r="H15" s="17"/>
      <c r="I15" s="34"/>
      <c r="J15" s="20">
        <f>SUM(J10:J14)</f>
        <v>17.11</v>
      </c>
      <c r="K15" s="32"/>
      <c r="L15" s="30"/>
    </row>
    <row r="16" ht="50.1" customHeight="1" spans="1:12">
      <c r="A16" s="17" t="s">
        <v>63</v>
      </c>
      <c r="B16" s="23" t="s">
        <v>64</v>
      </c>
      <c r="C16" s="19" t="s">
        <v>65</v>
      </c>
      <c r="D16" s="19" t="s">
        <v>66</v>
      </c>
      <c r="E16" s="19" t="s">
        <v>67</v>
      </c>
      <c r="F16" s="21">
        <v>1</v>
      </c>
      <c r="G16" s="17" t="s">
        <v>68</v>
      </c>
      <c r="H16" s="17">
        <v>1</v>
      </c>
      <c r="I16" s="31">
        <v>1</v>
      </c>
      <c r="J16" s="21">
        <v>1</v>
      </c>
      <c r="K16" s="36" t="s">
        <v>69</v>
      </c>
      <c r="L16" s="37" t="s">
        <v>70</v>
      </c>
    </row>
    <row r="17" ht="50.1" customHeight="1" spans="1:12">
      <c r="A17" s="17"/>
      <c r="B17" s="23"/>
      <c r="C17" s="19" t="s">
        <v>71</v>
      </c>
      <c r="D17" s="19" t="s">
        <v>72</v>
      </c>
      <c r="E17" s="19" t="s">
        <v>73</v>
      </c>
      <c r="F17" s="21">
        <v>1</v>
      </c>
      <c r="G17" s="17" t="s">
        <v>68</v>
      </c>
      <c r="H17" s="17">
        <v>1</v>
      </c>
      <c r="I17" s="31">
        <v>1</v>
      </c>
      <c r="J17" s="21">
        <v>1</v>
      </c>
      <c r="K17" s="36" t="s">
        <v>69</v>
      </c>
      <c r="L17" s="37"/>
    </row>
    <row r="18" ht="50.1" customHeight="1" spans="1:12">
      <c r="A18" s="17"/>
      <c r="B18" s="23"/>
      <c r="C18" s="19" t="s">
        <v>74</v>
      </c>
      <c r="D18" s="19" t="s">
        <v>75</v>
      </c>
      <c r="E18" s="19" t="s">
        <v>76</v>
      </c>
      <c r="F18" s="21">
        <v>1</v>
      </c>
      <c r="G18" s="17" t="s">
        <v>77</v>
      </c>
      <c r="H18" s="17">
        <v>0</v>
      </c>
      <c r="I18" s="31">
        <v>0</v>
      </c>
      <c r="J18" s="21">
        <v>0</v>
      </c>
      <c r="K18" s="19" t="s">
        <v>78</v>
      </c>
      <c r="L18" s="37"/>
    </row>
    <row r="19" ht="50.1" customHeight="1" spans="1:12">
      <c r="A19" s="17"/>
      <c r="B19" s="23"/>
      <c r="C19" s="19" t="s">
        <v>79</v>
      </c>
      <c r="D19" s="19" t="s">
        <v>80</v>
      </c>
      <c r="E19" s="19" t="s">
        <v>81</v>
      </c>
      <c r="F19" s="21">
        <v>1</v>
      </c>
      <c r="G19" s="17" t="s">
        <v>82</v>
      </c>
      <c r="H19" s="17">
        <v>0</v>
      </c>
      <c r="I19" s="31">
        <v>0</v>
      </c>
      <c r="J19" s="21">
        <v>0</v>
      </c>
      <c r="K19" s="19" t="s">
        <v>78</v>
      </c>
      <c r="L19" s="37"/>
    </row>
    <row r="20" ht="50.1" customHeight="1" spans="1:12">
      <c r="A20" s="17"/>
      <c r="B20" s="23"/>
      <c r="C20" s="19" t="s">
        <v>83</v>
      </c>
      <c r="D20" s="19" t="s">
        <v>84</v>
      </c>
      <c r="E20" s="19" t="s">
        <v>85</v>
      </c>
      <c r="F20" s="21">
        <v>1</v>
      </c>
      <c r="G20" s="17" t="s">
        <v>86</v>
      </c>
      <c r="H20" s="17">
        <v>0</v>
      </c>
      <c r="I20" s="31">
        <v>0</v>
      </c>
      <c r="J20" s="21">
        <v>0</v>
      </c>
      <c r="K20" s="19" t="s">
        <v>78</v>
      </c>
      <c r="L20" s="37"/>
    </row>
    <row r="21" ht="50.1" customHeight="1" spans="1:12">
      <c r="A21" s="17"/>
      <c r="B21" s="23"/>
      <c r="C21" s="19" t="s">
        <v>87</v>
      </c>
      <c r="D21" s="19" t="s">
        <v>88</v>
      </c>
      <c r="E21" s="19" t="s">
        <v>89</v>
      </c>
      <c r="F21" s="21">
        <v>1</v>
      </c>
      <c r="G21" s="17" t="s">
        <v>90</v>
      </c>
      <c r="H21" s="17">
        <v>0</v>
      </c>
      <c r="I21" s="31">
        <v>0</v>
      </c>
      <c r="J21" s="21">
        <v>0</v>
      </c>
      <c r="K21" s="19" t="s">
        <v>91</v>
      </c>
      <c r="L21" s="37"/>
    </row>
    <row r="22" ht="50.1" customHeight="1" spans="1:12">
      <c r="A22" s="17"/>
      <c r="B22" s="23"/>
      <c r="C22" s="19" t="s">
        <v>92</v>
      </c>
      <c r="D22" s="19" t="s">
        <v>93</v>
      </c>
      <c r="E22" s="19" t="s">
        <v>94</v>
      </c>
      <c r="F22" s="21">
        <v>1</v>
      </c>
      <c r="G22" s="17" t="s">
        <v>95</v>
      </c>
      <c r="H22" s="17">
        <v>594</v>
      </c>
      <c r="I22" s="31">
        <f>H22/350</f>
        <v>1.69714285714286</v>
      </c>
      <c r="J22" s="21">
        <v>1</v>
      </c>
      <c r="K22" s="19" t="s">
        <v>96</v>
      </c>
      <c r="L22" s="37"/>
    </row>
    <row r="23" ht="50.1" customHeight="1" spans="1:12">
      <c r="A23" s="17"/>
      <c r="B23" s="23"/>
      <c r="C23" s="19" t="s">
        <v>97</v>
      </c>
      <c r="D23" s="19" t="s">
        <v>98</v>
      </c>
      <c r="E23" s="19" t="s">
        <v>99</v>
      </c>
      <c r="F23" s="21">
        <v>1</v>
      </c>
      <c r="G23" s="17" t="s">
        <v>100</v>
      </c>
      <c r="H23" s="17">
        <v>100</v>
      </c>
      <c r="I23" s="31">
        <v>0.5</v>
      </c>
      <c r="J23" s="21">
        <v>0.5</v>
      </c>
      <c r="K23" s="19" t="s">
        <v>101</v>
      </c>
      <c r="L23" s="37"/>
    </row>
    <row r="24" ht="50.1" customHeight="1" spans="1:12">
      <c r="A24" s="17"/>
      <c r="B24" s="23"/>
      <c r="C24" s="19" t="s">
        <v>102</v>
      </c>
      <c r="D24" s="19" t="s">
        <v>103</v>
      </c>
      <c r="E24" s="19" t="s">
        <v>104</v>
      </c>
      <c r="F24" s="21">
        <v>1</v>
      </c>
      <c r="G24" s="17" t="s">
        <v>105</v>
      </c>
      <c r="H24" s="17">
        <v>4</v>
      </c>
      <c r="I24" s="31">
        <v>0.4</v>
      </c>
      <c r="J24" s="21">
        <v>0.4</v>
      </c>
      <c r="K24" s="19" t="s">
        <v>106</v>
      </c>
      <c r="L24" s="37"/>
    </row>
    <row r="25" ht="50.1" customHeight="1" spans="1:12">
      <c r="A25" s="17"/>
      <c r="B25" s="23"/>
      <c r="C25" s="19" t="s">
        <v>107</v>
      </c>
      <c r="D25" s="19" t="s">
        <v>108</v>
      </c>
      <c r="E25" s="19" t="s">
        <v>109</v>
      </c>
      <c r="F25" s="21">
        <v>1</v>
      </c>
      <c r="G25" s="17" t="s">
        <v>110</v>
      </c>
      <c r="H25" s="17">
        <v>27</v>
      </c>
      <c r="I25" s="31">
        <f>H25/60</f>
        <v>0.45</v>
      </c>
      <c r="J25" s="21">
        <v>0.45</v>
      </c>
      <c r="K25" s="19" t="s">
        <v>111</v>
      </c>
      <c r="L25" s="37"/>
    </row>
    <row r="26" ht="50.1" customHeight="1" spans="1:12">
      <c r="A26" s="17"/>
      <c r="B26" s="23"/>
      <c r="C26" s="19" t="s">
        <v>112</v>
      </c>
      <c r="D26" s="19" t="s">
        <v>113</v>
      </c>
      <c r="E26" s="19" t="s">
        <v>114</v>
      </c>
      <c r="F26" s="21">
        <v>1</v>
      </c>
      <c r="G26" s="17" t="s">
        <v>115</v>
      </c>
      <c r="H26" s="17">
        <v>674</v>
      </c>
      <c r="I26" s="31">
        <f>H26/600</f>
        <v>1.12333333333333</v>
      </c>
      <c r="J26" s="21">
        <v>1</v>
      </c>
      <c r="K26" s="19" t="s">
        <v>96</v>
      </c>
      <c r="L26" s="37"/>
    </row>
    <row r="27" ht="50.1" customHeight="1" spans="1:12">
      <c r="A27" s="17"/>
      <c r="B27" s="23"/>
      <c r="C27" s="19" t="s">
        <v>116</v>
      </c>
      <c r="D27" s="19" t="s">
        <v>117</v>
      </c>
      <c r="E27" s="19" t="s">
        <v>118</v>
      </c>
      <c r="F27" s="21">
        <v>1</v>
      </c>
      <c r="G27" s="17" t="s">
        <v>119</v>
      </c>
      <c r="H27" s="17">
        <v>1</v>
      </c>
      <c r="I27" s="31">
        <v>0.2</v>
      </c>
      <c r="J27" s="21">
        <v>0.2</v>
      </c>
      <c r="K27" s="19" t="s">
        <v>120</v>
      </c>
      <c r="L27" s="37"/>
    </row>
    <row r="28" ht="30" customHeight="1" spans="1:12">
      <c r="A28" s="17"/>
      <c r="B28" s="23" t="s">
        <v>121</v>
      </c>
      <c r="C28" s="19" t="s">
        <v>122</v>
      </c>
      <c r="D28" s="19" t="s">
        <v>123</v>
      </c>
      <c r="E28" s="19" t="s">
        <v>124</v>
      </c>
      <c r="F28" s="21">
        <v>1</v>
      </c>
      <c r="G28" s="17" t="s">
        <v>45</v>
      </c>
      <c r="H28" s="17">
        <v>0</v>
      </c>
      <c r="I28" s="31">
        <v>0</v>
      </c>
      <c r="J28" s="21">
        <v>0</v>
      </c>
      <c r="K28" s="19" t="s">
        <v>125</v>
      </c>
      <c r="L28" s="37"/>
    </row>
    <row r="29" ht="30" customHeight="1" spans="1:12">
      <c r="A29" s="17"/>
      <c r="B29" s="23"/>
      <c r="C29" s="19" t="s">
        <v>126</v>
      </c>
      <c r="D29" s="19" t="s">
        <v>127</v>
      </c>
      <c r="E29" s="19" t="s">
        <v>128</v>
      </c>
      <c r="F29" s="21">
        <v>1</v>
      </c>
      <c r="G29" s="17" t="s">
        <v>45</v>
      </c>
      <c r="H29" s="17">
        <v>100</v>
      </c>
      <c r="I29" s="31">
        <v>1</v>
      </c>
      <c r="J29" s="21">
        <v>1</v>
      </c>
      <c r="K29" s="19" t="s">
        <v>69</v>
      </c>
      <c r="L29" s="37"/>
    </row>
    <row r="30" ht="30" customHeight="1" spans="1:12">
      <c r="A30" s="17"/>
      <c r="B30" s="23"/>
      <c r="C30" s="19" t="s">
        <v>129</v>
      </c>
      <c r="D30" s="19" t="s">
        <v>130</v>
      </c>
      <c r="E30" s="19" t="s">
        <v>131</v>
      </c>
      <c r="F30" s="21">
        <v>1</v>
      </c>
      <c r="G30" s="17" t="s">
        <v>45</v>
      </c>
      <c r="H30" s="17">
        <v>100</v>
      </c>
      <c r="I30" s="31">
        <v>1</v>
      </c>
      <c r="J30" s="21">
        <v>1</v>
      </c>
      <c r="K30" s="19" t="s">
        <v>69</v>
      </c>
      <c r="L30" s="37"/>
    </row>
    <row r="31" ht="30" customHeight="1" spans="1:12">
      <c r="A31" s="17"/>
      <c r="B31" s="23"/>
      <c r="C31" s="19" t="s">
        <v>132</v>
      </c>
      <c r="D31" s="19" t="s">
        <v>133</v>
      </c>
      <c r="E31" s="19" t="s">
        <v>134</v>
      </c>
      <c r="F31" s="21">
        <v>1</v>
      </c>
      <c r="G31" s="17" t="s">
        <v>135</v>
      </c>
      <c r="H31" s="17">
        <v>0</v>
      </c>
      <c r="I31" s="31">
        <v>0</v>
      </c>
      <c r="J31" s="21">
        <v>0</v>
      </c>
      <c r="K31" s="19" t="s">
        <v>136</v>
      </c>
      <c r="L31" s="37"/>
    </row>
    <row r="32" ht="30" customHeight="1" spans="1:12">
      <c r="A32" s="17"/>
      <c r="B32" s="23"/>
      <c r="C32" s="19" t="s">
        <v>137</v>
      </c>
      <c r="D32" s="19" t="s">
        <v>138</v>
      </c>
      <c r="E32" s="24" t="s">
        <v>139</v>
      </c>
      <c r="F32" s="21">
        <v>0.5</v>
      </c>
      <c r="G32" s="17" t="s">
        <v>45</v>
      </c>
      <c r="H32" s="17">
        <v>100</v>
      </c>
      <c r="I32" s="31">
        <v>1</v>
      </c>
      <c r="J32" s="21">
        <v>0.5</v>
      </c>
      <c r="K32" s="19" t="s">
        <v>69</v>
      </c>
      <c r="L32" s="37"/>
    </row>
    <row r="33" ht="30" customHeight="1" spans="1:12">
      <c r="A33" s="17"/>
      <c r="B33" s="23"/>
      <c r="C33" s="19" t="s">
        <v>140</v>
      </c>
      <c r="D33" s="19" t="s">
        <v>127</v>
      </c>
      <c r="E33" s="24" t="s">
        <v>141</v>
      </c>
      <c r="F33" s="21">
        <v>0.5</v>
      </c>
      <c r="G33" s="17" t="s">
        <v>45</v>
      </c>
      <c r="H33" s="17">
        <v>100</v>
      </c>
      <c r="I33" s="31">
        <v>1</v>
      </c>
      <c r="J33" s="21">
        <v>0.5</v>
      </c>
      <c r="K33" s="19" t="s">
        <v>69</v>
      </c>
      <c r="L33" s="37"/>
    </row>
    <row r="34" ht="30" customHeight="1" spans="1:12">
      <c r="A34" s="17"/>
      <c r="B34" s="23"/>
      <c r="C34" s="19" t="s">
        <v>142</v>
      </c>
      <c r="D34" s="19" t="s">
        <v>143</v>
      </c>
      <c r="E34" s="24" t="s">
        <v>144</v>
      </c>
      <c r="F34" s="21">
        <v>0.5</v>
      </c>
      <c r="G34" s="17" t="s">
        <v>45</v>
      </c>
      <c r="H34" s="17">
        <v>0</v>
      </c>
      <c r="I34" s="31">
        <v>0</v>
      </c>
      <c r="J34" s="21">
        <v>0</v>
      </c>
      <c r="K34" s="19" t="s">
        <v>125</v>
      </c>
      <c r="L34" s="37"/>
    </row>
    <row r="35" ht="30" customHeight="1" spans="1:12">
      <c r="A35" s="17"/>
      <c r="B35" s="23" t="s">
        <v>145</v>
      </c>
      <c r="C35" s="19" t="s">
        <v>146</v>
      </c>
      <c r="D35" s="19" t="s">
        <v>147</v>
      </c>
      <c r="E35" s="25" t="s">
        <v>148</v>
      </c>
      <c r="F35" s="21">
        <v>0.5</v>
      </c>
      <c r="G35" s="17" t="s">
        <v>45</v>
      </c>
      <c r="H35" s="17">
        <v>100</v>
      </c>
      <c r="I35" s="31">
        <v>1</v>
      </c>
      <c r="J35" s="21">
        <v>0.5</v>
      </c>
      <c r="K35" s="19" t="s">
        <v>69</v>
      </c>
      <c r="L35" s="37"/>
    </row>
    <row r="36" ht="30" customHeight="1" spans="1:12">
      <c r="A36" s="17"/>
      <c r="B36" s="23"/>
      <c r="C36" s="19" t="s">
        <v>149</v>
      </c>
      <c r="D36" s="19" t="s">
        <v>150</v>
      </c>
      <c r="E36" s="24" t="s">
        <v>151</v>
      </c>
      <c r="F36" s="21">
        <v>0.5</v>
      </c>
      <c r="G36" s="17" t="s">
        <v>45</v>
      </c>
      <c r="H36" s="17">
        <v>100</v>
      </c>
      <c r="I36" s="31">
        <v>1</v>
      </c>
      <c r="J36" s="21">
        <v>0.5</v>
      </c>
      <c r="K36" s="19" t="s">
        <v>69</v>
      </c>
      <c r="L36" s="37"/>
    </row>
    <row r="37" ht="30" customHeight="1" spans="1:12">
      <c r="A37" s="17"/>
      <c r="B37" s="23"/>
      <c r="C37" s="19" t="s">
        <v>152</v>
      </c>
      <c r="D37" s="19" t="s">
        <v>153</v>
      </c>
      <c r="E37" s="24" t="s">
        <v>154</v>
      </c>
      <c r="F37" s="21">
        <v>0.5</v>
      </c>
      <c r="G37" s="17" t="s">
        <v>45</v>
      </c>
      <c r="H37" s="17">
        <v>0</v>
      </c>
      <c r="I37" s="31">
        <v>0</v>
      </c>
      <c r="J37" s="21">
        <v>0</v>
      </c>
      <c r="K37" s="19" t="s">
        <v>78</v>
      </c>
      <c r="L37" s="37"/>
    </row>
    <row r="38" ht="30" customHeight="1" spans="1:12">
      <c r="A38" s="17"/>
      <c r="B38" s="23"/>
      <c r="C38" s="19" t="s">
        <v>155</v>
      </c>
      <c r="D38" s="19" t="s">
        <v>156</v>
      </c>
      <c r="E38" s="25" t="s">
        <v>157</v>
      </c>
      <c r="F38" s="21">
        <v>0.5</v>
      </c>
      <c r="G38" s="17" t="s">
        <v>158</v>
      </c>
      <c r="H38" s="17">
        <v>0</v>
      </c>
      <c r="I38" s="31">
        <v>0</v>
      </c>
      <c r="J38" s="21">
        <v>0</v>
      </c>
      <c r="K38" s="19" t="s">
        <v>159</v>
      </c>
      <c r="L38" s="37"/>
    </row>
    <row r="39" ht="68.1" customHeight="1" spans="1:12">
      <c r="A39" s="17"/>
      <c r="B39" s="23" t="s">
        <v>160</v>
      </c>
      <c r="C39" s="19" t="s">
        <v>161</v>
      </c>
      <c r="D39" s="26" t="s">
        <v>162</v>
      </c>
      <c r="E39" s="27" t="s">
        <v>163</v>
      </c>
      <c r="F39" s="21">
        <v>0.5</v>
      </c>
      <c r="G39" s="17" t="s">
        <v>164</v>
      </c>
      <c r="H39" s="17">
        <v>637.47</v>
      </c>
      <c r="I39" s="31">
        <f>H39/874</f>
        <v>0.729370709382151</v>
      </c>
      <c r="J39" s="21">
        <v>0.35</v>
      </c>
      <c r="K39" s="19" t="s">
        <v>165</v>
      </c>
      <c r="L39" s="37"/>
    </row>
    <row r="40" spans="1:12">
      <c r="A40" s="17"/>
      <c r="B40" s="17" t="s">
        <v>39</v>
      </c>
      <c r="C40" s="18"/>
      <c r="D40" s="17"/>
      <c r="E40" s="17"/>
      <c r="F40" s="20">
        <f>SUM(F16:F39)</f>
        <v>20</v>
      </c>
      <c r="G40" s="17"/>
      <c r="H40" s="17"/>
      <c r="I40" s="34"/>
      <c r="J40" s="20">
        <v>10</v>
      </c>
      <c r="K40" s="32"/>
      <c r="L40" s="37"/>
    </row>
    <row r="41" ht="30" customHeight="1" spans="1:12">
      <c r="A41" s="17" t="s">
        <v>166</v>
      </c>
      <c r="B41" s="17" t="s">
        <v>167</v>
      </c>
      <c r="C41" s="19" t="s">
        <v>168</v>
      </c>
      <c r="D41" s="19" t="s">
        <v>169</v>
      </c>
      <c r="E41" s="19" t="s">
        <v>170</v>
      </c>
      <c r="F41" s="21">
        <v>3</v>
      </c>
      <c r="G41" s="17" t="s">
        <v>171</v>
      </c>
      <c r="H41" s="17">
        <v>0</v>
      </c>
      <c r="I41" s="31">
        <v>0</v>
      </c>
      <c r="J41" s="21">
        <f t="shared" ref="J41:J48" si="0">I41*F41</f>
        <v>0</v>
      </c>
      <c r="K41" s="19" t="s">
        <v>172</v>
      </c>
      <c r="L41" s="37"/>
    </row>
    <row r="42" ht="69.95" customHeight="1" spans="1:12">
      <c r="A42" s="17"/>
      <c r="B42" s="17" t="s">
        <v>173</v>
      </c>
      <c r="C42" s="19" t="s">
        <v>174</v>
      </c>
      <c r="D42" s="19" t="s">
        <v>175</v>
      </c>
      <c r="E42" s="19" t="s">
        <v>176</v>
      </c>
      <c r="F42" s="21">
        <v>4</v>
      </c>
      <c r="G42" s="17" t="s">
        <v>177</v>
      </c>
      <c r="H42" s="17" t="s">
        <v>178</v>
      </c>
      <c r="I42" s="38">
        <v>0.987</v>
      </c>
      <c r="J42" s="21">
        <f t="shared" si="0"/>
        <v>3.948</v>
      </c>
      <c r="K42" s="19" t="s">
        <v>179</v>
      </c>
      <c r="L42" s="37"/>
    </row>
    <row r="43" ht="30" customHeight="1" spans="1:12">
      <c r="A43" s="17"/>
      <c r="B43" s="17"/>
      <c r="C43" s="19" t="s">
        <v>180</v>
      </c>
      <c r="D43" s="19" t="s">
        <v>181</v>
      </c>
      <c r="E43" s="19" t="s">
        <v>176</v>
      </c>
      <c r="F43" s="21">
        <v>4</v>
      </c>
      <c r="G43" s="17" t="s">
        <v>177</v>
      </c>
      <c r="H43" s="17" t="s">
        <v>178</v>
      </c>
      <c r="I43" s="38">
        <v>0.987</v>
      </c>
      <c r="J43" s="21">
        <f t="shared" si="0"/>
        <v>3.948</v>
      </c>
      <c r="K43" s="19" t="s">
        <v>179</v>
      </c>
      <c r="L43" s="37"/>
    </row>
    <row r="44" ht="30" customHeight="1" spans="1:12">
      <c r="A44" s="17"/>
      <c r="B44" s="17"/>
      <c r="C44" s="19" t="s">
        <v>182</v>
      </c>
      <c r="D44" s="19" t="s">
        <v>183</v>
      </c>
      <c r="E44" s="19" t="s">
        <v>176</v>
      </c>
      <c r="F44" s="21">
        <v>4</v>
      </c>
      <c r="G44" s="17" t="s">
        <v>184</v>
      </c>
      <c r="H44" s="17" t="s">
        <v>178</v>
      </c>
      <c r="I44" s="31">
        <v>0.984</v>
      </c>
      <c r="J44" s="21">
        <f t="shared" si="0"/>
        <v>3.936</v>
      </c>
      <c r="K44" s="19" t="s">
        <v>185</v>
      </c>
      <c r="L44" s="37"/>
    </row>
    <row r="45" ht="30" customHeight="1" spans="1:12">
      <c r="A45" s="17"/>
      <c r="B45" s="17"/>
      <c r="C45" s="19" t="s">
        <v>186</v>
      </c>
      <c r="D45" s="19" t="s">
        <v>187</v>
      </c>
      <c r="E45" s="19" t="s">
        <v>176</v>
      </c>
      <c r="F45" s="21">
        <v>4</v>
      </c>
      <c r="G45" s="17" t="s">
        <v>188</v>
      </c>
      <c r="H45" s="17" t="s">
        <v>178</v>
      </c>
      <c r="I45" s="31">
        <v>0.984</v>
      </c>
      <c r="J45" s="21">
        <f t="shared" si="0"/>
        <v>3.936</v>
      </c>
      <c r="K45" s="19" t="s">
        <v>179</v>
      </c>
      <c r="L45" s="37"/>
    </row>
    <row r="46" ht="30" customHeight="1" spans="1:12">
      <c r="A46" s="17"/>
      <c r="B46" s="17"/>
      <c r="C46" s="19" t="s">
        <v>189</v>
      </c>
      <c r="D46" s="19" t="s">
        <v>190</v>
      </c>
      <c r="E46" s="19" t="s">
        <v>176</v>
      </c>
      <c r="F46" s="21">
        <v>4</v>
      </c>
      <c r="G46" s="17" t="s">
        <v>191</v>
      </c>
      <c r="H46" s="17" t="s">
        <v>178</v>
      </c>
      <c r="I46" s="31">
        <v>0.985</v>
      </c>
      <c r="J46" s="21">
        <f t="shared" si="0"/>
        <v>3.94</v>
      </c>
      <c r="K46" s="19" t="s">
        <v>192</v>
      </c>
      <c r="L46" s="37"/>
    </row>
    <row r="47" ht="30" customHeight="1" spans="1:12">
      <c r="A47" s="17"/>
      <c r="B47" s="17" t="s">
        <v>193</v>
      </c>
      <c r="C47" s="19" t="s">
        <v>194</v>
      </c>
      <c r="D47" s="19" t="s">
        <v>195</v>
      </c>
      <c r="E47" s="19" t="s">
        <v>196</v>
      </c>
      <c r="F47" s="21">
        <v>3</v>
      </c>
      <c r="G47" s="17" t="s">
        <v>158</v>
      </c>
      <c r="H47" s="17">
        <v>0</v>
      </c>
      <c r="I47" s="31">
        <v>0</v>
      </c>
      <c r="J47" s="21">
        <f t="shared" si="0"/>
        <v>0</v>
      </c>
      <c r="K47" s="19" t="s">
        <v>197</v>
      </c>
      <c r="L47" s="37"/>
    </row>
    <row r="48" ht="57" customHeight="1" spans="1:12">
      <c r="A48" s="17"/>
      <c r="B48" s="17" t="s">
        <v>198</v>
      </c>
      <c r="C48" s="19" t="s">
        <v>199</v>
      </c>
      <c r="D48" s="19" t="s">
        <v>200</v>
      </c>
      <c r="E48" s="19" t="s">
        <v>176</v>
      </c>
      <c r="F48" s="21">
        <v>4</v>
      </c>
      <c r="G48" s="17" t="s">
        <v>201</v>
      </c>
      <c r="H48" s="17" t="s">
        <v>178</v>
      </c>
      <c r="I48" s="31">
        <v>0.927</v>
      </c>
      <c r="J48" s="21">
        <f t="shared" si="0"/>
        <v>3.708</v>
      </c>
      <c r="K48" s="19" t="s">
        <v>202</v>
      </c>
      <c r="L48" s="37"/>
    </row>
    <row r="49" ht="30" customHeight="1" spans="1:12">
      <c r="A49" s="17" t="s">
        <v>39</v>
      </c>
      <c r="B49" s="17"/>
      <c r="C49" s="17"/>
      <c r="D49" s="17"/>
      <c r="E49" s="17"/>
      <c r="F49" s="20">
        <f>SUM(F41:F48)</f>
        <v>30</v>
      </c>
      <c r="G49" s="17"/>
      <c r="H49" s="17"/>
      <c r="I49" s="34"/>
      <c r="J49" s="20">
        <v>23.2</v>
      </c>
      <c r="K49" s="19"/>
      <c r="L49" s="30"/>
    </row>
    <row r="50" ht="30" customHeight="1" spans="1:12">
      <c r="A50" s="17" t="s">
        <v>203</v>
      </c>
      <c r="B50" s="17" t="s">
        <v>204</v>
      </c>
      <c r="C50" s="19" t="s">
        <v>205</v>
      </c>
      <c r="D50" s="19" t="s">
        <v>206</v>
      </c>
      <c r="E50" s="19" t="s">
        <v>207</v>
      </c>
      <c r="F50" s="21">
        <v>2.5</v>
      </c>
      <c r="G50" s="17" t="s">
        <v>171</v>
      </c>
      <c r="H50" s="17">
        <v>99.5</v>
      </c>
      <c r="I50" s="31">
        <v>1.047</v>
      </c>
      <c r="J50" s="21">
        <v>2.5</v>
      </c>
      <c r="K50" s="19" t="s">
        <v>96</v>
      </c>
      <c r="L50" s="37"/>
    </row>
    <row r="51" ht="30" customHeight="1" spans="1:12">
      <c r="A51" s="17"/>
      <c r="B51" s="17"/>
      <c r="C51" s="19" t="s">
        <v>208</v>
      </c>
      <c r="D51" s="19" t="s">
        <v>209</v>
      </c>
      <c r="E51" s="19" t="s">
        <v>210</v>
      </c>
      <c r="F51" s="21">
        <v>2.5</v>
      </c>
      <c r="G51" s="17" t="s">
        <v>171</v>
      </c>
      <c r="H51" s="17">
        <v>98.6</v>
      </c>
      <c r="I51" s="34">
        <v>1.0379</v>
      </c>
      <c r="J51" s="21">
        <v>2.5</v>
      </c>
      <c r="K51" s="19" t="s">
        <v>96</v>
      </c>
      <c r="L51" s="30"/>
    </row>
    <row r="52" ht="30" customHeight="1" spans="1:12">
      <c r="A52" s="17"/>
      <c r="B52" s="17"/>
      <c r="C52" s="19" t="s">
        <v>211</v>
      </c>
      <c r="D52" s="19" t="s">
        <v>212</v>
      </c>
      <c r="E52" s="19" t="s">
        <v>213</v>
      </c>
      <c r="F52" s="21">
        <v>2.5</v>
      </c>
      <c r="G52" s="17" t="s">
        <v>171</v>
      </c>
      <c r="H52" s="17">
        <v>100</v>
      </c>
      <c r="I52" s="34">
        <v>1.0526</v>
      </c>
      <c r="J52" s="21">
        <v>2.5</v>
      </c>
      <c r="K52" s="19" t="s">
        <v>96</v>
      </c>
      <c r="L52" s="30"/>
    </row>
    <row r="53" ht="30" customHeight="1" spans="1:12">
      <c r="A53" s="17"/>
      <c r="B53" s="17"/>
      <c r="C53" s="19" t="s">
        <v>214</v>
      </c>
      <c r="D53" s="19" t="s">
        <v>215</v>
      </c>
      <c r="E53" s="19" t="s">
        <v>216</v>
      </c>
      <c r="F53" s="21">
        <v>2.5</v>
      </c>
      <c r="G53" s="17" t="s">
        <v>171</v>
      </c>
      <c r="H53" s="17">
        <v>100</v>
      </c>
      <c r="I53" s="34">
        <v>1.0526</v>
      </c>
      <c r="J53" s="21">
        <v>2.5</v>
      </c>
      <c r="K53" s="19" t="s">
        <v>96</v>
      </c>
      <c r="L53" s="30"/>
    </row>
    <row r="54" ht="30" customHeight="1" spans="1:12">
      <c r="A54" s="17" t="s">
        <v>39</v>
      </c>
      <c r="B54" s="17"/>
      <c r="C54" s="17"/>
      <c r="D54" s="17"/>
      <c r="E54" s="17"/>
      <c r="F54" s="20">
        <f>SUM(F50:F53)</f>
        <v>10</v>
      </c>
      <c r="G54" s="17"/>
      <c r="H54" s="17"/>
      <c r="I54" s="23"/>
      <c r="J54" s="20">
        <f>SUM(J50:J53)</f>
        <v>10</v>
      </c>
      <c r="K54" s="32"/>
      <c r="L54" s="30"/>
    </row>
    <row r="55" ht="30" customHeight="1" spans="1:12">
      <c r="A55" s="23" t="s">
        <v>217</v>
      </c>
      <c r="B55" s="23"/>
      <c r="C55" s="28"/>
      <c r="D55" s="23"/>
      <c r="E55" s="23"/>
      <c r="F55" s="20">
        <f>F9+F15+F54+F40+F49</f>
        <v>100</v>
      </c>
      <c r="G55" s="17"/>
      <c r="H55" s="17"/>
      <c r="I55" s="23"/>
      <c r="J55" s="20">
        <f>J9+J15+J54+J40+J49</f>
        <v>81.31</v>
      </c>
      <c r="K55" s="32"/>
      <c r="L55" s="30"/>
    </row>
  </sheetData>
  <mergeCells count="24">
    <mergeCell ref="A1:K1"/>
    <mergeCell ref="B9:E9"/>
    <mergeCell ref="B15:E15"/>
    <mergeCell ref="B40:E40"/>
    <mergeCell ref="A49:E49"/>
    <mergeCell ref="A54:E54"/>
    <mergeCell ref="A55:E55"/>
    <mergeCell ref="A3:A9"/>
    <mergeCell ref="A10:A15"/>
    <mergeCell ref="A16:A39"/>
    <mergeCell ref="A41:A48"/>
    <mergeCell ref="A50:A53"/>
    <mergeCell ref="B3:B4"/>
    <mergeCell ref="B5:B6"/>
    <mergeCell ref="B7:B8"/>
    <mergeCell ref="B10:B12"/>
    <mergeCell ref="B13:B14"/>
    <mergeCell ref="B16:B27"/>
    <mergeCell ref="B28:B34"/>
    <mergeCell ref="B35:B38"/>
    <mergeCell ref="B42:B46"/>
    <mergeCell ref="B50:B53"/>
    <mergeCell ref="L3:L4"/>
    <mergeCell ref="L16:L50"/>
  </mergeCells>
  <printOptions horizontalCentered="1"/>
  <pageMargins left="0.471527777777778" right="0.511805555555556" top="0.629166666666667" bottom="0.432638888888889" header="0.5" footer="0.313888888888889"/>
  <pageSetup paperSize="9" scale="3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261261261261" customWidth="1"/>
    <col min="5" max="5" width="37.5045045045045" customWidth="1"/>
  </cols>
  <sheetData>
    <row r="1" ht="28.3" spans="1:8">
      <c r="A1" s="1" t="s">
        <v>1</v>
      </c>
      <c r="B1" s="1" t="s">
        <v>2</v>
      </c>
      <c r="C1" s="1" t="s">
        <v>3</v>
      </c>
      <c r="D1" s="1" t="s">
        <v>4</v>
      </c>
      <c r="E1" s="1" t="s">
        <v>5</v>
      </c>
      <c r="F1" s="1" t="s">
        <v>218</v>
      </c>
      <c r="G1" s="1" t="s">
        <v>10</v>
      </c>
      <c r="H1" s="1" t="s">
        <v>219</v>
      </c>
    </row>
    <row r="2" ht="113.15" spans="1:5">
      <c r="A2" s="2" t="s">
        <v>220</v>
      </c>
      <c r="B2" s="3" t="s">
        <v>221</v>
      </c>
      <c r="C2" s="3" t="s">
        <v>222</v>
      </c>
      <c r="D2" s="4" t="s">
        <v>223</v>
      </c>
      <c r="E2" s="5" t="s">
        <v>224</v>
      </c>
    </row>
    <row r="3" ht="28.3" spans="1:5">
      <c r="A3" s="6"/>
      <c r="B3" s="3" t="s">
        <v>225</v>
      </c>
      <c r="C3" s="3" t="s">
        <v>226</v>
      </c>
      <c r="D3" s="4" t="s">
        <v>227</v>
      </c>
      <c r="E3" s="4" t="s">
        <v>228</v>
      </c>
    </row>
    <row r="4" ht="84.85" spans="1:5">
      <c r="A4" s="6"/>
      <c r="B4" s="3"/>
      <c r="C4" s="3"/>
      <c r="D4" s="4"/>
      <c r="E4" s="4" t="s">
        <v>229</v>
      </c>
    </row>
    <row r="5" ht="28.3" spans="1:5">
      <c r="A5" s="6"/>
      <c r="B5" s="3" t="s">
        <v>230</v>
      </c>
      <c r="C5" s="3" t="s">
        <v>231</v>
      </c>
      <c r="D5" s="4" t="s">
        <v>232</v>
      </c>
      <c r="E5" s="4" t="s">
        <v>233</v>
      </c>
    </row>
    <row r="6" ht="28.3" spans="1:5">
      <c r="A6" s="6"/>
      <c r="B6" s="3"/>
      <c r="C6" s="3"/>
      <c r="D6" s="4"/>
      <c r="E6" s="4" t="s">
        <v>234</v>
      </c>
    </row>
    <row r="7" spans="1:5">
      <c r="A7" s="6"/>
      <c r="B7" s="3" t="s">
        <v>235</v>
      </c>
      <c r="C7" s="3" t="s">
        <v>236</v>
      </c>
      <c r="D7" s="4" t="s">
        <v>237</v>
      </c>
      <c r="E7" s="7"/>
    </row>
    <row r="8" ht="28.3" spans="1:5">
      <c r="A8" s="6"/>
      <c r="B8" s="3"/>
      <c r="C8" s="3"/>
      <c r="D8" s="4"/>
      <c r="E8" s="4" t="s">
        <v>238</v>
      </c>
    </row>
    <row r="9" ht="28.3" spans="1:5">
      <c r="A9" s="6"/>
      <c r="B9" s="3"/>
      <c r="C9" s="3"/>
      <c r="D9" s="4"/>
      <c r="E9" s="4" t="s">
        <v>239</v>
      </c>
    </row>
    <row r="10" ht="42.45" spans="1:5">
      <c r="A10" s="8"/>
      <c r="B10" s="3"/>
      <c r="C10" s="3"/>
      <c r="D10" s="4"/>
      <c r="E10" s="4" t="s">
        <v>240</v>
      </c>
    </row>
    <row r="11" ht="42.45" spans="1:5">
      <c r="A11" s="3" t="s">
        <v>241</v>
      </c>
      <c r="B11" s="3" t="s">
        <v>242</v>
      </c>
      <c r="C11" s="3" t="s">
        <v>243</v>
      </c>
      <c r="D11" s="9" t="s">
        <v>244</v>
      </c>
      <c r="E11" s="4" t="s">
        <v>245</v>
      </c>
    </row>
    <row r="12" ht="56.55" spans="1:5">
      <c r="A12" s="3"/>
      <c r="B12" s="3"/>
      <c r="C12" s="3" t="s">
        <v>246</v>
      </c>
      <c r="D12" s="4" t="s">
        <v>247</v>
      </c>
      <c r="E12" s="4" t="s">
        <v>248</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pageSetup paperSize="9" orientation="portrait" horizontalDpi="180" verticalDpi="18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HONOR</cp:lastModifiedBy>
  <dcterms:created xsi:type="dcterms:W3CDTF">2020-04-02T04:18:00Z</dcterms:created>
  <dcterms:modified xsi:type="dcterms:W3CDTF">2023-05-09T12:21:31Z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