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绩效评价体系!$A$1:$K$41</definedName>
    <definedName name="_xlnm.Print_Titles" localSheetId="0">绩效评价体系!$1:$2</definedName>
  </definedNames>
  <calcPr calcId="144525"/>
</workbook>
</file>

<file path=xl/sharedStrings.xml><?xml version="1.0" encoding="utf-8"?>
<sst xmlns="http://schemas.openxmlformats.org/spreadsheetml/2006/main" count="241" uniqueCount="189">
  <si>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</si>
  <si>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</si>
  <si>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</si>
  <si>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</si>
  <si>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</si>
  <si>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</si>
  <si>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</si>
  <si>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</si>
  <si>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</si>
  <si>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</si>
  <si>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</si>
  <si>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</si>
  <si>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</si>
  <si>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</si>
  <si>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</si>
  <si>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</si>
  <si>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</si>
  <si>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</si>
  <si>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</si>
  <si>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</si>
  <si>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</si>
  <si>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</si>
  <si>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</si>
  <si>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</si>
  <si>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</si>
  <si>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</si>
  <si>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</si>
  <si>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</si>
  <si>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</si>
  <si>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</si>
  <si>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</si>
  <si>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</si>
  <si>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</si>
  <si>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</si>
  <si>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</si>
  <si>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</si>
  <si>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</si>
  <si>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</si>
  <si>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</si>
  <si>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</si>
  <si>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</si>
  <si>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</si>
  <si>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</si>
  <si>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</si>
  <si>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</si>
  <si>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</si>
  <si>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</si>
  <si>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</si>
  <si>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</si>
  <si>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=7.7</t>
  </si>
  <si>
    <t>偏差原因：因疫情影响，项目物流供货进度和厂商发货供货进度受到影响。 改进措施：加强项目绩效管理，疫情结束后加快完成项目。</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</si>
  <si>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</si>
  <si>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</si>
  <si>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</si>
  <si>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</si>
  <si>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</si>
  <si>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</si>
  <si>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</si>
  <si>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</si>
  <si>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</si>
  <si>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</si>
  <si>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</si>
  <si>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</si>
  <si>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</si>
  <si>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</si>
  <si>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</si>
  <si>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新建实训基地数量（个）</t>
  </si>
  <si>
    <t>考核项目是否按照实施方案完成3个实训基地的建设</t>
  </si>
  <si>
    <t>新建实训基地数量&gt;=3，得满分。否则按照实际建设数量数量完成值/预期建设数量指标值*分值计算得分</t>
  </si>
  <si>
    <t>&gt;=3</t>
  </si>
  <si>
    <t>偏差原因：因疫情影响，项目物流供货进度受到影响。 改进措施：加强项目绩效管理，疫情结束后加快完成项目。</t>
  </si>
  <si>
    <t>新建实验室数量（间）</t>
  </si>
  <si>
    <t>考核项目是否按照实施方案完成9间实训室的建设</t>
  </si>
  <si>
    <t>新建实验室数量&gt;=9，得满分。否则按照实际建设数量数量完成值/预期建设数量指标值*分值计算得分</t>
  </si>
  <si>
    <t>&gt;=9</t>
  </si>
  <si>
    <t>维修扩建多媒体教室（间）</t>
  </si>
  <si>
    <t>考核项目是否按照实施方案完成53间实训室的维修工作</t>
  </si>
  <si>
    <t>维修扩建多媒体教室&gt;=53，得满分。否则按照实际建设数量数量完成值/预期建设数量指标值*分值计算得分</t>
  </si>
  <si>
    <t>&gt;=53</t>
  </si>
  <si>
    <t>偏差原因：设置预期指标时，标准较低，实际完成率较好，造成实际与预期指标偏差较大。改进措施：根据本年度指标完成情况，设置来年预期指标时，提高预期标准，设置相关指标。</t>
  </si>
  <si>
    <t>购置设备数量（套）</t>
  </si>
  <si>
    <t>考核项目是否按照实施方案完成452台（套）设备的采购工作</t>
  </si>
  <si>
    <t>购置设备数量&gt;=452，得满分。否则按照实际建设数量数量完成值/预期建设数量指标值*分值计算得分</t>
  </si>
  <si>
    <t>&gt;=452</t>
  </si>
  <si>
    <t>偏差原因：因疫情影响部分设备厂商发货供货延迟，延误项目进度。 改进措施：疫情结束后督促供货方及时供货。</t>
  </si>
  <si>
    <t>购买专业教学标准（项）</t>
  </si>
  <si>
    <t>考核项目是否按照实施方案完成21项教学标准的采购</t>
  </si>
  <si>
    <t>购买专业教学标准&gt;=21，得满分。否则按照实际购买数量数量完成值/预期购买数量指标值*分值计算得分</t>
  </si>
  <si>
    <t>&gt;=21</t>
  </si>
  <si>
    <t>偏差原因：因疫情影响设备厂商发货供货延迟，延误项目进度。改进措施：疫情结束后督促供货方及时供货。</t>
  </si>
  <si>
    <t>培训教师人次（人次）</t>
  </si>
  <si>
    <t>考核项目是否按照实施方案完成60人教师培训工作。</t>
  </si>
  <si>
    <t>培训教师人次&gt;=60，得满分。否则按照实际培训人次完成值/预期培训人次指标值*分值计算得分</t>
  </si>
  <si>
    <t>&gt;=60</t>
  </si>
  <si>
    <t>偏差原因：因疫情影响，教师无法外出培训。改进措施：疫情结束后及时进行培训学习。</t>
  </si>
  <si>
    <t>质量指标</t>
  </si>
  <si>
    <t>竣工验收合格率（%）</t>
  </si>
  <si>
    <t>考核项目是否按照实施方案完成</t>
  </si>
  <si>
    <t>竣工验收合格得满分，不合规得0分</t>
  </si>
  <si>
    <t/>
  </si>
  <si>
    <t>购置教学仪器设备质量达标率（%）</t>
  </si>
  <si>
    <t>考核项目是否按照实施方案进行设备采购</t>
  </si>
  <si>
    <t>购置教学仪器设备质量全部达标得满分，不达标得0分，否则按照实际购置教学仪器设备质量达标率/预期购置教学仪器设备质量达标率*分值计算得分。</t>
  </si>
  <si>
    <t>政府采购率（%）</t>
  </si>
  <si>
    <t>考核项目是否为政府采购项目</t>
  </si>
  <si>
    <t>政府采购率合格得满分，不合规得0分，否则按照实际政府采购率/预政府采购率*分值计算得分。</t>
  </si>
  <si>
    <t>时效指标</t>
  </si>
  <si>
    <t>项目实施进度按时完成率（%）</t>
  </si>
  <si>
    <t>考核项目是否按照实施方案时间节点完成</t>
  </si>
  <si>
    <t>项目实施进度按时完成得满分，不按时得0分，否则按照实际项目实施进度完成值/预期项目实施进度指标值*分值计算得分。</t>
  </si>
  <si>
    <t>按时下达资金（%）</t>
  </si>
  <si>
    <t>考核项目项目资金是否按时下达</t>
  </si>
  <si>
    <t>资金按时下达得满分，未按时下达得0分</t>
  </si>
  <si>
    <t>资金按时支付率（%）</t>
  </si>
  <si>
    <t>考核项目是否按照实施方案及时支付资金</t>
  </si>
  <si>
    <t>资金支付全部及时得满分，不及时得0分，否则按照实际资金支付及时性完成值/预期资金支付及时性指标值*分值计算得分。</t>
  </si>
  <si>
    <t>工作任务按时完成率（%）</t>
  </si>
  <si>
    <t>考核项目是否按照实施方案规定的时间节点完成</t>
  </si>
  <si>
    <t>工作任务按时完成得满分，不按时得0分，否则按照实际工作任务度完成值/预期工作任务指标值*分值计算得分。</t>
  </si>
  <si>
    <t>成本指标</t>
  </si>
  <si>
    <t>投入实训基地专业实训室专项资金（万元）</t>
  </si>
  <si>
    <t>考核项目是否按存在超预算执行的情况。</t>
  </si>
  <si>
    <t>1.实际支付完成值大于预期支付指标值，得0分；
2.实际支付完成值小于等于预期支付指标值，按照实际支付完成值/预期支付指标值*分值计算得分，未支出得0分。</t>
  </si>
  <si>
    <t>&lt;=367</t>
  </si>
  <si>
    <t>多媒体教室及理实一体实训室改扩建资金（万元）</t>
  </si>
  <si>
    <t>&lt;=160</t>
  </si>
  <si>
    <t>投入SGAVE项目教学标准制定服务费（万元）</t>
  </si>
  <si>
    <t>&lt;=133</t>
  </si>
  <si>
    <t>师资队伍培养资金（万元）</t>
  </si>
  <si>
    <t>&lt;=40</t>
  </si>
  <si>
    <t>效益
（30分）</t>
  </si>
  <si>
    <t>经济效益指标</t>
  </si>
  <si>
    <t>设备利用率（%）</t>
  </si>
  <si>
    <t>考核项目实施完成后实训设备的使用率</t>
  </si>
  <si>
    <t>项目结束后设备利用率&gt;=75得满分，否则按照实际使用率 /预期使用率*分值计算得分</t>
  </si>
  <si>
    <t>&gt;=75</t>
  </si>
  <si>
    <t>0</t>
  </si>
  <si>
    <t>偏差原因：因疫情影响，项目物流供货进度受到影响供货较晚，设备未完全投入使用。 改进措施：加强项目绩效管理，疫情结束后加快完成项目。</t>
  </si>
  <si>
    <t>社会效益指标</t>
  </si>
  <si>
    <t>提升教学服务水平</t>
  </si>
  <si>
    <t>考核项目实施完成后对教学服务水平得提升程度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</si>
  <si>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</si>
  <si>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有效提升</t>
  </si>
  <si>
    <t>达成年度指标</t>
  </si>
  <si>
    <t xml:space="preserve"> 偏差原因：经问卷调查1人认为为提升教学服务水平，造成指标偏差。改进措施：进一步优化项目预算的执行和安排。</t>
  </si>
  <si>
    <t>提升学生实训技能</t>
  </si>
  <si>
    <t>考核项目实施完成后对学生技能水平得提升程度</t>
  </si>
  <si>
    <t xml:space="preserve"> 偏差原因：经问卷调查1人认为未提升学生实训技能，造成指标偏差。改进措施：进一步优化项目预算的执行和安排。</t>
  </si>
  <si>
    <t>满意度
（10分）</t>
  </si>
  <si>
    <t>满意度指标</t>
  </si>
  <si>
    <t>学生满意度（%）</t>
  </si>
  <si>
    <t>考核项目实施完成后学生得满意度</t>
  </si>
  <si>
    <t>学生满意度大于等于95%，得满分；否则，得分=实际学生满意度完成值/95%*分值。</t>
  </si>
  <si>
    <t>≥95</t>
  </si>
  <si>
    <t>教师满意度（%）</t>
  </si>
  <si>
    <t>考核项目实施完成后教师得满意度</t>
  </si>
  <si>
    <t>教师满意度大于等于95%，得满分；否则，得分=实际教师满意度完成值/95%*分值。</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</si>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</sst>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31">
    <font>
      <sz val="11"/>
      <color theme="1"/>
      <name val="宋体"/>
      <charset val="134"/>
      <scheme val="minor"/>
    </font>
    <font>
      <b/>
      <sz val="11"/>
      <color rgb="FF000000"/>
      <name val="宋体"/>
      <charset val="134"/>
    </font>
    <font>
      <sz val="11"/>
      <color rgb="FF000000"/>
      <name val="宋体"/>
      <charset val="134"/>
    </font>
    <font>
      <sz val="11"/>
      <name val="宋体"/>
      <charset val="134"/>
      <scheme val="minor"/>
    </font>
    <font>
      <b/>
      <sz val="16"/>
      <color theme="1"/>
      <name val="宋体"/>
      <charset val="134"/>
      <scheme val="minor"/>
    </font>
    <font>
      <b/>
      <sz val="16"/>
      <name val="宋体"/>
      <charset val="134"/>
      <scheme val="minor"/>
    </font>
    <font>
      <b/>
      <sz val="10"/>
      <color rgb="FF000000"/>
      <name val="仿宋_GB2312"/>
      <charset val="134"/>
    </font>
    <font>
      <b/>
      <sz val="10"/>
      <name val="仿宋_GB2312"/>
      <charset val="134"/>
    </font>
    <font>
      <sz val="10"/>
      <color rgb="FF000000"/>
      <name val="仿宋_GB2312"/>
      <charset val="134"/>
    </font>
    <font>
      <sz val="10"/>
      <color theme="1"/>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8" borderId="10"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14" fillId="10" borderId="0" applyNumberFormat="0" applyBorder="0" applyAlignment="0" applyProtection="0">
      <alignment vertical="center"/>
    </xf>
    <xf numFmtId="0" fontId="17" fillId="0" borderId="12" applyNumberFormat="0" applyFill="0" applyAlignment="0" applyProtection="0">
      <alignment vertical="center"/>
    </xf>
    <xf numFmtId="0" fontId="14" fillId="11" borderId="0" applyNumberFormat="0" applyBorder="0" applyAlignment="0" applyProtection="0">
      <alignment vertical="center"/>
    </xf>
    <xf numFmtId="0" fontId="23" fillId="12" borderId="13" applyNumberFormat="0" applyAlignment="0" applyProtection="0">
      <alignment vertical="center"/>
    </xf>
    <xf numFmtId="0" fontId="24" fillId="12" borderId="9" applyNumberFormat="0" applyAlignment="0" applyProtection="0">
      <alignment vertical="center"/>
    </xf>
    <xf numFmtId="0" fontId="25" fillId="13" borderId="14"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30" fillId="0" borderId="0">
      <alignment vertical="center"/>
    </xf>
  </cellStyleXfs>
  <cellXfs count="47">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justify" vertical="center" wrapText="1"/>
    </xf>
    <xf numFmtId="176" fontId="9"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xf numFmtId="176" fontId="9" fillId="0" borderId="1"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justify" vertical="center" wrapText="1"/>
    </xf>
    <xf numFmtId="176" fontId="10" fillId="0" borderId="1" xfId="0" applyNumberFormat="1" applyFont="1" applyFill="1" applyBorder="1" applyAlignment="1">
      <alignment horizontal="center" vertical="center"/>
    </xf>
    <xf numFmtId="49" fontId="10" fillId="0" borderId="1"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0" borderId="1" xfId="49" applyFont="1" applyFill="1" applyBorder="1" applyAlignment="1">
      <alignment vertical="center" wrapText="1"/>
    </xf>
    <xf numFmtId="0" fontId="8" fillId="0" borderId="1" xfId="0" applyFont="1" applyFill="1" applyBorder="1" applyAlignment="1">
      <alignment horizontal="justify" vertical="center" wrapText="1"/>
    </xf>
    <xf numFmtId="0" fontId="10" fillId="0" borderId="1" xfId="49" applyFont="1" applyFill="1" applyBorder="1" applyAlignment="1">
      <alignment horizontal="justify" vertical="center" wrapText="1"/>
    </xf>
    <xf numFmtId="0" fontId="10" fillId="0" borderId="5" xfId="49" applyFont="1" applyFill="1" applyBorder="1" applyAlignment="1" applyProtection="1">
      <alignment horizontal="left"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left" vertical="center"/>
    </xf>
    <xf numFmtId="177" fontId="10" fillId="0" borderId="1" xfId="0" applyNumberFormat="1" applyFont="1" applyFill="1" applyBorder="1" applyAlignment="1">
      <alignment horizontal="center" vertical="center" wrapText="1"/>
    </xf>
    <xf numFmtId="0" fontId="9" fillId="0" borderId="1" xfId="0" applyFont="1" applyFill="1" applyBorder="1">
      <alignment vertical="center"/>
    </xf>
    <xf numFmtId="177" fontId="10" fillId="0" borderId="1" xfId="0" applyNumberFormat="1" applyFont="1" applyFill="1" applyBorder="1" applyAlignment="1">
      <alignment horizontal="center" vertical="center"/>
    </xf>
    <xf numFmtId="0" fontId="9" fillId="0" borderId="1" xfId="0" applyFont="1" applyFill="1" applyBorder="1" applyAlignment="1">
      <alignment vertical="center" wrapText="1"/>
    </xf>
    <xf numFmtId="176" fontId="8"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1"/>
  <sheetViews>
    <sheetView tabSelected="1" view="pageBreakPreview" zoomScale="85" zoomScaleNormal="100" topLeftCell="B1" workbookViewId="0">
      <selection activeCell="E36" sqref="E36"/>
    </sheetView>
  </sheetViews>
  <sheetFormatPr defaultColWidth="9" defaultRowHeight="14.1"/>
  <cols>
    <col min="1" max="1" width="11.7477477477477" style="10" customWidth="1"/>
    <col min="2" max="2" width="16.2522522522523" style="10" customWidth="1"/>
    <col min="3" max="3" width="27.6216216216216" style="11" customWidth="1"/>
    <col min="4" max="4" width="42.6216216216216" style="10" customWidth="1"/>
    <col min="5" max="5" width="67.2522522522522" style="10" customWidth="1"/>
    <col min="6" max="6" width="7.53153153153153" style="12" customWidth="1"/>
    <col min="7" max="7" width="6.74774774774775" style="12" customWidth="1"/>
    <col min="8" max="8" width="7.25225225225225" style="13" customWidth="1"/>
    <col min="9" max="9" width="9.12612612612613" style="13" customWidth="1"/>
    <col min="10" max="10" width="8.74774774774775" style="12" customWidth="1"/>
    <col min="11" max="11" width="19.8738738738739" style="10" customWidth="1"/>
    <col min="12" max="16384" width="9" style="10"/>
  </cols>
  <sheetData>
    <row r="1" ht="20.1" spans="1:11">
      <c r="A1" s="14" t="s">
        <v>0</v>
      </c>
      <c r="B1" s="14"/>
      <c r="C1" s="15"/>
      <c r="D1" s="14"/>
      <c r="E1" s="14"/>
      <c r="F1" s="14"/>
      <c r="G1" s="14"/>
      <c r="H1" s="16"/>
      <c r="I1" s="16"/>
      <c r="J1" s="14"/>
      <c r="K1" s="14"/>
    </row>
    <row r="2" ht="24" customHeight="1" spans="1:11">
      <c r="A2" s="17" t="s">
        <v>1</v>
      </c>
      <c r="B2" s="17" t="s">
        <v>2</v>
      </c>
      <c r="C2" s="17" t="s">
        <v>3</v>
      </c>
      <c r="D2" s="17" t="s">
        <v>4</v>
      </c>
      <c r="E2" s="17" t="s">
        <v>5</v>
      </c>
      <c r="F2" s="17" t="s">
        <v>6</v>
      </c>
      <c r="G2" s="17" t="s">
        <v>7</v>
      </c>
      <c r="H2" s="18" t="s">
        <v>8</v>
      </c>
      <c r="I2" s="18" t="s">
        <v>9</v>
      </c>
      <c r="J2" s="17" t="s">
        <v>10</v>
      </c>
      <c r="K2" s="17" t="s">
        <v>11</v>
      </c>
    </row>
    <row r="3" ht="87" spans="1:11">
      <c r="A3" s="19" t="s">
        <v>12</v>
      </c>
      <c r="B3" s="19" t="s">
        <v>13</v>
      </c>
      <c r="C3" s="20" t="s">
        <v>14</v>
      </c>
      <c r="D3" s="21" t="s">
        <v>15</v>
      </c>
      <c r="E3" s="20" t="s">
        <v>16</v>
      </c>
      <c r="F3" s="22">
        <v>5</v>
      </c>
      <c r="G3" s="19" t="s">
        <v>17</v>
      </c>
      <c r="H3" s="23" t="s">
        <v>17</v>
      </c>
      <c r="I3" s="41">
        <v>1</v>
      </c>
      <c r="J3" s="24">
        <v>5</v>
      </c>
      <c r="K3" s="42"/>
    </row>
    <row r="4" ht="62.15" spans="1:11">
      <c r="A4" s="19"/>
      <c r="B4" s="19"/>
      <c r="C4" s="20" t="s">
        <v>18</v>
      </c>
      <c r="D4" s="21" t="s">
        <v>19</v>
      </c>
      <c r="E4" s="20" t="s">
        <v>20</v>
      </c>
      <c r="F4" s="24">
        <v>3</v>
      </c>
      <c r="G4" s="19" t="s">
        <v>21</v>
      </c>
      <c r="H4" s="23" t="s">
        <v>21</v>
      </c>
      <c r="I4" s="41">
        <v>1</v>
      </c>
      <c r="J4" s="22">
        <v>3</v>
      </c>
      <c r="K4" s="42"/>
    </row>
    <row r="5" ht="74.55" spans="1:11">
      <c r="A5" s="19"/>
      <c r="B5" s="19" t="s">
        <v>22</v>
      </c>
      <c r="C5" s="20" t="s">
        <v>23</v>
      </c>
      <c r="D5" s="21" t="s">
        <v>24</v>
      </c>
      <c r="E5" s="20" t="s">
        <v>25</v>
      </c>
      <c r="F5" s="24">
        <v>4</v>
      </c>
      <c r="G5" s="19" t="s">
        <v>26</v>
      </c>
      <c r="H5" s="23" t="s">
        <v>26</v>
      </c>
      <c r="I5" s="41">
        <v>1</v>
      </c>
      <c r="J5" s="22">
        <v>4</v>
      </c>
      <c r="K5" s="42"/>
    </row>
    <row r="6" ht="49.7" spans="1:11">
      <c r="A6" s="19"/>
      <c r="B6" s="19"/>
      <c r="C6" s="20" t="s">
        <v>27</v>
      </c>
      <c r="D6" s="21" t="s">
        <v>28</v>
      </c>
      <c r="E6" s="21" t="s">
        <v>29</v>
      </c>
      <c r="F6" s="22">
        <v>3</v>
      </c>
      <c r="G6" s="19" t="s">
        <v>30</v>
      </c>
      <c r="H6" s="23" t="s">
        <v>30</v>
      </c>
      <c r="I6" s="41">
        <v>1</v>
      </c>
      <c r="J6" s="24">
        <v>3</v>
      </c>
      <c r="K6" s="42"/>
    </row>
    <row r="7" ht="62.15" spans="1:11">
      <c r="A7" s="19"/>
      <c r="B7" s="19" t="s">
        <v>31</v>
      </c>
      <c r="C7" s="20" t="s">
        <v>32</v>
      </c>
      <c r="D7" s="21" t="s">
        <v>33</v>
      </c>
      <c r="E7" s="21" t="s">
        <v>34</v>
      </c>
      <c r="F7" s="22">
        <v>4</v>
      </c>
      <c r="G7" s="19" t="s">
        <v>35</v>
      </c>
      <c r="H7" s="23" t="s">
        <v>35</v>
      </c>
      <c r="I7" s="41">
        <v>1</v>
      </c>
      <c r="J7" s="22">
        <v>4</v>
      </c>
      <c r="K7" s="42"/>
    </row>
    <row r="8" ht="37.3" spans="1:11">
      <c r="A8" s="19"/>
      <c r="B8" s="19"/>
      <c r="C8" s="20" t="s">
        <v>36</v>
      </c>
      <c r="D8" s="21" t="s">
        <v>37</v>
      </c>
      <c r="E8" s="21" t="s">
        <v>38</v>
      </c>
      <c r="F8" s="22">
        <v>2</v>
      </c>
      <c r="G8" s="19" t="s">
        <v>26</v>
      </c>
      <c r="H8" s="23" t="s">
        <v>26</v>
      </c>
      <c r="I8" s="41">
        <v>1</v>
      </c>
      <c r="J8" s="22">
        <v>2</v>
      </c>
      <c r="K8" s="42"/>
    </row>
    <row r="9" spans="1:11">
      <c r="A9" s="19"/>
      <c r="B9" s="19" t="s">
        <v>39</v>
      </c>
      <c r="C9" s="20"/>
      <c r="D9" s="19"/>
      <c r="E9" s="19"/>
      <c r="F9" s="22">
        <f>SUM(F3:F8)</f>
        <v>21</v>
      </c>
      <c r="G9" s="19"/>
      <c r="H9" s="23"/>
      <c r="I9" s="43"/>
      <c r="J9" s="22">
        <f>SUM(J3:J8)</f>
        <v>21</v>
      </c>
      <c r="K9" s="42"/>
    </row>
    <row r="10" ht="37.3" spans="1:11">
      <c r="A10" s="19" t="s">
        <v>40</v>
      </c>
      <c r="B10" s="19" t="s">
        <v>41</v>
      </c>
      <c r="C10" s="25" t="s">
        <v>42</v>
      </c>
      <c r="D10" s="26" t="s">
        <v>43</v>
      </c>
      <c r="E10" s="26" t="s">
        <v>44</v>
      </c>
      <c r="F10" s="27">
        <v>2</v>
      </c>
      <c r="G10" s="28" t="s">
        <v>45</v>
      </c>
      <c r="H10" s="28" t="s">
        <v>45</v>
      </c>
      <c r="I10" s="41">
        <v>1</v>
      </c>
      <c r="J10" s="22">
        <v>2</v>
      </c>
      <c r="K10" s="42"/>
    </row>
    <row r="11" ht="87" spans="1:11">
      <c r="A11" s="19"/>
      <c r="B11" s="19"/>
      <c r="C11" s="25" t="s">
        <v>46</v>
      </c>
      <c r="D11" s="26" t="s">
        <v>47</v>
      </c>
      <c r="E11" s="26" t="s">
        <v>48</v>
      </c>
      <c r="F11" s="27">
        <v>7</v>
      </c>
      <c r="G11" s="28" t="s">
        <v>45</v>
      </c>
      <c r="H11" s="28" t="s">
        <v>49</v>
      </c>
      <c r="I11" s="41">
        <v>0.0767</v>
      </c>
      <c r="J11" s="22">
        <v>0.5</v>
      </c>
      <c r="K11" s="44" t="s">
        <v>50</v>
      </c>
    </row>
    <row r="12" ht="62.15" spans="1:11">
      <c r="A12" s="19"/>
      <c r="B12" s="19"/>
      <c r="C12" s="25" t="s">
        <v>51</v>
      </c>
      <c r="D12" s="26" t="s">
        <v>52</v>
      </c>
      <c r="E12" s="26" t="s">
        <v>53</v>
      </c>
      <c r="F12" s="27">
        <v>4</v>
      </c>
      <c r="G12" s="23" t="s">
        <v>54</v>
      </c>
      <c r="H12" s="23" t="s">
        <v>54</v>
      </c>
      <c r="I12" s="41">
        <v>1</v>
      </c>
      <c r="J12" s="22">
        <v>4</v>
      </c>
      <c r="K12" s="42"/>
    </row>
    <row r="13" ht="37.3" spans="1:11">
      <c r="A13" s="19"/>
      <c r="B13" s="19" t="s">
        <v>55</v>
      </c>
      <c r="C13" s="20" t="s">
        <v>56</v>
      </c>
      <c r="D13" s="21" t="s">
        <v>57</v>
      </c>
      <c r="E13" s="21" t="s">
        <v>58</v>
      </c>
      <c r="F13" s="22">
        <v>2</v>
      </c>
      <c r="G13" s="19" t="s">
        <v>59</v>
      </c>
      <c r="H13" s="23" t="s">
        <v>59</v>
      </c>
      <c r="I13" s="41">
        <v>1</v>
      </c>
      <c r="J13" s="22">
        <v>2</v>
      </c>
      <c r="K13" s="42"/>
    </row>
    <row r="14" ht="62.15" spans="1:11">
      <c r="A14" s="19"/>
      <c r="B14" s="19"/>
      <c r="C14" s="20" t="s">
        <v>60</v>
      </c>
      <c r="D14" s="21" t="s">
        <v>61</v>
      </c>
      <c r="E14" s="21" t="s">
        <v>62</v>
      </c>
      <c r="F14" s="22">
        <v>4</v>
      </c>
      <c r="G14" s="19" t="s">
        <v>63</v>
      </c>
      <c r="H14" s="23" t="s">
        <v>63</v>
      </c>
      <c r="I14" s="41">
        <v>1</v>
      </c>
      <c r="J14" s="22">
        <v>4</v>
      </c>
      <c r="K14" s="42"/>
    </row>
    <row r="15" spans="1:11">
      <c r="A15" s="19"/>
      <c r="B15" s="19" t="s">
        <v>39</v>
      </c>
      <c r="C15" s="20"/>
      <c r="D15" s="19"/>
      <c r="E15" s="19"/>
      <c r="F15" s="22">
        <f>SUM(F10:F14)</f>
        <v>19</v>
      </c>
      <c r="G15" s="19"/>
      <c r="H15" s="23"/>
      <c r="I15" s="43"/>
      <c r="J15" s="22">
        <f>SUM(J10:J14)</f>
        <v>12.5</v>
      </c>
      <c r="K15" s="42"/>
    </row>
    <row r="16" ht="50.1" customHeight="1" spans="1:11">
      <c r="A16" s="29" t="s">
        <v>64</v>
      </c>
      <c r="B16" s="29" t="s">
        <v>65</v>
      </c>
      <c r="C16" s="21" t="s">
        <v>66</v>
      </c>
      <c r="D16" s="21" t="s">
        <v>67</v>
      </c>
      <c r="E16" s="21" t="s">
        <v>68</v>
      </c>
      <c r="F16" s="19">
        <v>1</v>
      </c>
      <c r="G16" s="19" t="s">
        <v>69</v>
      </c>
      <c r="H16" s="23">
        <v>0</v>
      </c>
      <c r="I16" s="41">
        <v>0</v>
      </c>
      <c r="J16" s="45">
        <v>0</v>
      </c>
      <c r="K16" s="21" t="s">
        <v>70</v>
      </c>
    </row>
    <row r="17" ht="50.1" customHeight="1" spans="1:11">
      <c r="A17" s="30"/>
      <c r="B17" s="30"/>
      <c r="C17" s="21" t="s">
        <v>71</v>
      </c>
      <c r="D17" s="21" t="s">
        <v>72</v>
      </c>
      <c r="E17" s="21" t="s">
        <v>73</v>
      </c>
      <c r="F17" s="19">
        <v>1</v>
      </c>
      <c r="G17" s="19" t="s">
        <v>74</v>
      </c>
      <c r="H17" s="23">
        <v>0</v>
      </c>
      <c r="I17" s="41">
        <v>0</v>
      </c>
      <c r="J17" s="45">
        <v>0</v>
      </c>
      <c r="K17" s="21" t="s">
        <v>70</v>
      </c>
    </row>
    <row r="18" ht="50.1" customHeight="1" spans="1:11">
      <c r="A18" s="30"/>
      <c r="B18" s="30"/>
      <c r="C18" s="21" t="s">
        <v>75</v>
      </c>
      <c r="D18" s="21" t="s">
        <v>76</v>
      </c>
      <c r="E18" s="21" t="s">
        <v>77</v>
      </c>
      <c r="F18" s="19">
        <v>1</v>
      </c>
      <c r="G18" s="19" t="s">
        <v>78</v>
      </c>
      <c r="H18" s="23">
        <v>80</v>
      </c>
      <c r="I18" s="41">
        <v>1.509</v>
      </c>
      <c r="J18" s="45">
        <v>1</v>
      </c>
      <c r="K18" s="21" t="s">
        <v>79</v>
      </c>
    </row>
    <row r="19" ht="50.1" customHeight="1" spans="1:11">
      <c r="A19" s="30"/>
      <c r="B19" s="30"/>
      <c r="C19" s="21" t="s">
        <v>80</v>
      </c>
      <c r="D19" s="21" t="s">
        <v>81</v>
      </c>
      <c r="E19" s="21" t="s">
        <v>82</v>
      </c>
      <c r="F19" s="19">
        <v>1</v>
      </c>
      <c r="G19" s="19" t="s">
        <v>83</v>
      </c>
      <c r="H19" s="23">
        <v>107</v>
      </c>
      <c r="I19" s="41">
        <v>0.237</v>
      </c>
      <c r="J19" s="45">
        <v>0.24</v>
      </c>
      <c r="K19" s="21" t="s">
        <v>84</v>
      </c>
    </row>
    <row r="20" ht="50.1" customHeight="1" spans="1:11">
      <c r="A20" s="30"/>
      <c r="B20" s="30"/>
      <c r="C20" s="21" t="s">
        <v>85</v>
      </c>
      <c r="D20" s="21" t="s">
        <v>86</v>
      </c>
      <c r="E20" s="21" t="s">
        <v>87</v>
      </c>
      <c r="F20" s="19">
        <v>1</v>
      </c>
      <c r="G20" s="19" t="s">
        <v>88</v>
      </c>
      <c r="H20" s="23">
        <v>0</v>
      </c>
      <c r="I20" s="41">
        <v>0</v>
      </c>
      <c r="J20" s="45">
        <v>0</v>
      </c>
      <c r="K20" s="21" t="s">
        <v>89</v>
      </c>
    </row>
    <row r="21" ht="50.1" customHeight="1" spans="1:11">
      <c r="A21" s="30"/>
      <c r="B21" s="31"/>
      <c r="C21" s="21" t="s">
        <v>90</v>
      </c>
      <c r="D21" s="21" t="s">
        <v>91</v>
      </c>
      <c r="E21" s="21" t="s">
        <v>92</v>
      </c>
      <c r="F21" s="19">
        <v>1</v>
      </c>
      <c r="G21" s="19" t="s">
        <v>93</v>
      </c>
      <c r="H21" s="23">
        <v>6</v>
      </c>
      <c r="I21" s="41">
        <v>0.1</v>
      </c>
      <c r="J21" s="45">
        <v>0.1</v>
      </c>
      <c r="K21" s="21" t="s">
        <v>94</v>
      </c>
    </row>
    <row r="22" ht="30" customHeight="1" spans="1:11">
      <c r="A22" s="30"/>
      <c r="B22" s="29" t="s">
        <v>95</v>
      </c>
      <c r="C22" s="21" t="s">
        <v>96</v>
      </c>
      <c r="D22" s="21" t="s">
        <v>97</v>
      </c>
      <c r="E22" s="21" t="s">
        <v>98</v>
      </c>
      <c r="F22" s="19">
        <v>2</v>
      </c>
      <c r="G22" s="19" t="s">
        <v>45</v>
      </c>
      <c r="H22" s="23">
        <v>100</v>
      </c>
      <c r="I22" s="41">
        <v>1</v>
      </c>
      <c r="J22" s="45">
        <v>2</v>
      </c>
      <c r="K22" s="21" t="s">
        <v>99</v>
      </c>
    </row>
    <row r="23" ht="30" customHeight="1" spans="1:11">
      <c r="A23" s="30"/>
      <c r="B23" s="30"/>
      <c r="C23" s="21" t="s">
        <v>100</v>
      </c>
      <c r="D23" s="21" t="s">
        <v>101</v>
      </c>
      <c r="E23" s="32" t="s">
        <v>102</v>
      </c>
      <c r="F23" s="19">
        <v>2</v>
      </c>
      <c r="G23" s="19" t="s">
        <v>45</v>
      </c>
      <c r="H23" s="23">
        <v>100</v>
      </c>
      <c r="I23" s="41">
        <v>1</v>
      </c>
      <c r="J23" s="45">
        <v>2</v>
      </c>
      <c r="K23" s="21" t="s">
        <v>99</v>
      </c>
    </row>
    <row r="24" ht="30" customHeight="1" spans="1:11">
      <c r="A24" s="30"/>
      <c r="B24" s="31"/>
      <c r="C24" s="21" t="s">
        <v>103</v>
      </c>
      <c r="D24" s="21" t="s">
        <v>104</v>
      </c>
      <c r="E24" s="32" t="s">
        <v>105</v>
      </c>
      <c r="F24" s="19">
        <v>2</v>
      </c>
      <c r="G24" s="19" t="s">
        <v>45</v>
      </c>
      <c r="H24" s="23">
        <v>100</v>
      </c>
      <c r="I24" s="41">
        <v>1</v>
      </c>
      <c r="J24" s="45">
        <v>2</v>
      </c>
      <c r="K24" s="21" t="s">
        <v>99</v>
      </c>
    </row>
    <row r="25" ht="30" customHeight="1" spans="1:11">
      <c r="A25" s="30"/>
      <c r="B25" s="29" t="s">
        <v>106</v>
      </c>
      <c r="C25" s="21" t="s">
        <v>107</v>
      </c>
      <c r="D25" s="21" t="s">
        <v>108</v>
      </c>
      <c r="E25" s="32" t="s">
        <v>109</v>
      </c>
      <c r="F25" s="19">
        <v>1</v>
      </c>
      <c r="G25" s="19" t="s">
        <v>45</v>
      </c>
      <c r="H25" s="23">
        <v>7.67</v>
      </c>
      <c r="I25" s="41">
        <v>0.0767</v>
      </c>
      <c r="J25" s="45">
        <v>0.08</v>
      </c>
      <c r="K25" s="21" t="s">
        <v>50</v>
      </c>
    </row>
    <row r="26" ht="30" customHeight="1" spans="1:11">
      <c r="A26" s="30"/>
      <c r="B26" s="30"/>
      <c r="C26" s="21" t="s">
        <v>110</v>
      </c>
      <c r="D26" s="21" t="s">
        <v>111</v>
      </c>
      <c r="E26" s="33" t="s">
        <v>112</v>
      </c>
      <c r="F26" s="19">
        <v>1</v>
      </c>
      <c r="G26" s="19" t="s">
        <v>45</v>
      </c>
      <c r="H26" s="23">
        <v>100</v>
      </c>
      <c r="I26" s="41">
        <v>1</v>
      </c>
      <c r="J26" s="45">
        <v>1</v>
      </c>
      <c r="K26" s="21" t="s">
        <v>99</v>
      </c>
    </row>
    <row r="27" ht="30" customHeight="1" spans="1:11">
      <c r="A27" s="30"/>
      <c r="B27" s="30"/>
      <c r="C27" s="21" t="s">
        <v>113</v>
      </c>
      <c r="D27" s="21" t="s">
        <v>114</v>
      </c>
      <c r="E27" s="32" t="s">
        <v>115</v>
      </c>
      <c r="F27" s="19">
        <v>1</v>
      </c>
      <c r="G27" s="19" t="s">
        <v>45</v>
      </c>
      <c r="H27" s="23">
        <v>100</v>
      </c>
      <c r="I27" s="41">
        <v>1</v>
      </c>
      <c r="J27" s="45">
        <v>1</v>
      </c>
      <c r="K27" s="21" t="s">
        <v>99</v>
      </c>
    </row>
    <row r="28" ht="30" customHeight="1" spans="1:11">
      <c r="A28" s="30"/>
      <c r="B28" s="31"/>
      <c r="C28" s="21" t="s">
        <v>116</v>
      </c>
      <c r="D28" s="21" t="s">
        <v>117</v>
      </c>
      <c r="E28" s="32" t="s">
        <v>118</v>
      </c>
      <c r="F28" s="19">
        <v>1</v>
      </c>
      <c r="G28" s="19" t="s">
        <v>45</v>
      </c>
      <c r="H28" s="23">
        <v>7.67</v>
      </c>
      <c r="I28" s="41">
        <v>0.0767</v>
      </c>
      <c r="J28" s="45">
        <v>0.08</v>
      </c>
      <c r="K28" s="21" t="s">
        <v>50</v>
      </c>
    </row>
    <row r="29" ht="87" spans="1:11">
      <c r="A29" s="30"/>
      <c r="B29" s="29" t="s">
        <v>119</v>
      </c>
      <c r="C29" s="21" t="s">
        <v>120</v>
      </c>
      <c r="D29" s="34" t="s">
        <v>121</v>
      </c>
      <c r="E29" s="35" t="s">
        <v>122</v>
      </c>
      <c r="F29" s="19">
        <v>1</v>
      </c>
      <c r="G29" s="19" t="s">
        <v>123</v>
      </c>
      <c r="H29" s="23">
        <v>0</v>
      </c>
      <c r="I29" s="41">
        <v>0</v>
      </c>
      <c r="J29" s="45">
        <v>0</v>
      </c>
      <c r="K29" s="21" t="s">
        <v>50</v>
      </c>
    </row>
    <row r="30" ht="33" customHeight="1" spans="1:11">
      <c r="A30" s="30"/>
      <c r="B30" s="30"/>
      <c r="C30" s="21" t="s">
        <v>124</v>
      </c>
      <c r="D30" s="34" t="s">
        <v>121</v>
      </c>
      <c r="E30" s="35" t="s">
        <v>122</v>
      </c>
      <c r="F30" s="19">
        <v>1</v>
      </c>
      <c r="G30" s="19" t="s">
        <v>125</v>
      </c>
      <c r="H30" s="23">
        <v>47.7</v>
      </c>
      <c r="I30" s="41">
        <v>0.298</v>
      </c>
      <c r="J30" s="45">
        <v>0.3</v>
      </c>
      <c r="K30" s="21" t="s">
        <v>50</v>
      </c>
    </row>
    <row r="31" ht="87" spans="1:11">
      <c r="A31" s="30"/>
      <c r="B31" s="30"/>
      <c r="C31" s="21" t="s">
        <v>126</v>
      </c>
      <c r="D31" s="34" t="s">
        <v>121</v>
      </c>
      <c r="E31" s="35" t="s">
        <v>122</v>
      </c>
      <c r="F31" s="19">
        <v>1</v>
      </c>
      <c r="G31" s="19" t="s">
        <v>127</v>
      </c>
      <c r="H31" s="23">
        <v>0</v>
      </c>
      <c r="I31" s="41">
        <v>0</v>
      </c>
      <c r="J31" s="45">
        <v>0</v>
      </c>
      <c r="K31" s="21" t="s">
        <v>50</v>
      </c>
    </row>
    <row r="32" ht="49.7" spans="1:11">
      <c r="A32" s="31"/>
      <c r="B32" s="31"/>
      <c r="C32" s="21" t="s">
        <v>128</v>
      </c>
      <c r="D32" s="34" t="s">
        <v>121</v>
      </c>
      <c r="E32" s="35" t="s">
        <v>122</v>
      </c>
      <c r="F32" s="19">
        <v>1</v>
      </c>
      <c r="G32" s="19" t="s">
        <v>129</v>
      </c>
      <c r="H32" s="23">
        <v>5.96</v>
      </c>
      <c r="I32" s="41">
        <v>0.149</v>
      </c>
      <c r="J32" s="45">
        <v>0.15</v>
      </c>
      <c r="K32" s="21" t="s">
        <v>94</v>
      </c>
    </row>
    <row r="33" spans="1:11">
      <c r="A33" s="21"/>
      <c r="B33" s="21" t="s">
        <v>39</v>
      </c>
      <c r="C33" s="21"/>
      <c r="D33" s="21"/>
      <c r="E33" s="21"/>
      <c r="F33" s="19">
        <f>SUM(F16:F32)</f>
        <v>20</v>
      </c>
      <c r="G33" s="19"/>
      <c r="H33" s="23"/>
      <c r="I33" s="41"/>
      <c r="J33" s="45">
        <f>SUM(J16:J32)</f>
        <v>9.95</v>
      </c>
      <c r="K33" s="21"/>
    </row>
    <row r="34" ht="30" customHeight="1" spans="1:11">
      <c r="A34" s="29" t="s">
        <v>130</v>
      </c>
      <c r="B34" s="19" t="s">
        <v>131</v>
      </c>
      <c r="C34" s="21" t="s">
        <v>132</v>
      </c>
      <c r="D34" s="21" t="s">
        <v>133</v>
      </c>
      <c r="E34" s="21" t="s">
        <v>134</v>
      </c>
      <c r="F34" s="19">
        <v>10</v>
      </c>
      <c r="G34" s="19" t="s">
        <v>135</v>
      </c>
      <c r="H34" s="23" t="s">
        <v>136</v>
      </c>
      <c r="I34" s="41">
        <v>0</v>
      </c>
      <c r="J34" s="45">
        <v>0</v>
      </c>
      <c r="K34" s="21" t="s">
        <v>137</v>
      </c>
    </row>
    <row r="35" ht="56.1" customHeight="1" spans="1:11">
      <c r="A35" s="30"/>
      <c r="B35" s="29" t="s">
        <v>138</v>
      </c>
      <c r="C35" s="21" t="s">
        <v>139</v>
      </c>
      <c r="D35" s="21" t="s">
        <v>140</v>
      </c>
      <c r="E35" s="21" t="s">
        <v>141</v>
      </c>
      <c r="F35" s="19">
        <v>10</v>
      </c>
      <c r="G35" s="19" t="s">
        <v>142</v>
      </c>
      <c r="H35" s="23" t="s">
        <v>143</v>
      </c>
      <c r="I35" s="41">
        <v>0.968</v>
      </c>
      <c r="J35" s="45">
        <v>9.68</v>
      </c>
      <c r="K35" s="21" t="s">
        <v>144</v>
      </c>
    </row>
    <row r="36" ht="30" customHeight="1" spans="1:11">
      <c r="A36" s="31"/>
      <c r="B36" s="31"/>
      <c r="C36" s="21" t="s">
        <v>145</v>
      </c>
      <c r="D36" s="21" t="s">
        <v>146</v>
      </c>
      <c r="E36" s="21" t="s">
        <v>141</v>
      </c>
      <c r="F36" s="19">
        <v>10</v>
      </c>
      <c r="G36" s="19" t="s">
        <v>142</v>
      </c>
      <c r="H36" s="23" t="s">
        <v>143</v>
      </c>
      <c r="I36" s="41">
        <v>0.956</v>
      </c>
      <c r="J36" s="45">
        <v>9.56</v>
      </c>
      <c r="K36" s="21" t="s">
        <v>147</v>
      </c>
    </row>
    <row r="37" ht="30" customHeight="1" spans="1:11">
      <c r="A37" s="21" t="s">
        <v>39</v>
      </c>
      <c r="B37" s="21"/>
      <c r="C37" s="21"/>
      <c r="D37" s="21"/>
      <c r="E37" s="21"/>
      <c r="F37" s="19">
        <f>SUM(F34:F36)</f>
        <v>30</v>
      </c>
      <c r="G37" s="19"/>
      <c r="H37" s="23"/>
      <c r="I37" s="41"/>
      <c r="J37" s="45">
        <f>SUM(J34:J36)</f>
        <v>19.24</v>
      </c>
      <c r="K37" s="21"/>
    </row>
    <row r="38" ht="30" customHeight="1" spans="1:11">
      <c r="A38" s="29" t="s">
        <v>148</v>
      </c>
      <c r="B38" s="29" t="s">
        <v>149</v>
      </c>
      <c r="C38" s="21" t="s">
        <v>150</v>
      </c>
      <c r="D38" s="21" t="s">
        <v>151</v>
      </c>
      <c r="E38" s="21" t="s">
        <v>152</v>
      </c>
      <c r="F38" s="19">
        <v>5</v>
      </c>
      <c r="G38" s="19" t="s">
        <v>153</v>
      </c>
      <c r="H38" s="23">
        <v>95.44</v>
      </c>
      <c r="I38" s="41">
        <v>1.0046</v>
      </c>
      <c r="J38" s="45">
        <v>5</v>
      </c>
      <c r="K38" s="21" t="s">
        <v>79</v>
      </c>
    </row>
    <row r="39" ht="30" customHeight="1" spans="1:11">
      <c r="A39" s="31"/>
      <c r="B39" s="31"/>
      <c r="C39" s="21" t="s">
        <v>154</v>
      </c>
      <c r="D39" s="21" t="s">
        <v>155</v>
      </c>
      <c r="E39" s="21" t="s">
        <v>156</v>
      </c>
      <c r="F39" s="19">
        <v>5</v>
      </c>
      <c r="G39" s="19" t="s">
        <v>153</v>
      </c>
      <c r="H39" s="23">
        <v>96.07</v>
      </c>
      <c r="I39" s="41">
        <v>1.0113</v>
      </c>
      <c r="J39" s="45">
        <v>5</v>
      </c>
      <c r="K39" s="21" t="s">
        <v>79</v>
      </c>
    </row>
    <row r="40" ht="30" customHeight="1" spans="1:11">
      <c r="A40" s="36" t="s">
        <v>39</v>
      </c>
      <c r="B40" s="37"/>
      <c r="C40" s="37"/>
      <c r="D40" s="37"/>
      <c r="E40" s="38"/>
      <c r="F40" s="22">
        <f>SUM(F38:F39)</f>
        <v>10</v>
      </c>
      <c r="G40" s="19"/>
      <c r="H40" s="23"/>
      <c r="I40" s="46"/>
      <c r="J40" s="22">
        <f>SUM(J38:J39)</f>
        <v>10</v>
      </c>
      <c r="K40" s="42"/>
    </row>
    <row r="41" ht="30" customHeight="1" spans="1:11">
      <c r="A41" s="39" t="s">
        <v>157</v>
      </c>
      <c r="B41" s="39"/>
      <c r="C41" s="40"/>
      <c r="D41" s="39"/>
      <c r="E41" s="39"/>
      <c r="F41" s="22">
        <f>F9+F15+F40+F33+F37</f>
        <v>100</v>
      </c>
      <c r="G41" s="19"/>
      <c r="H41" s="23"/>
      <c r="I41" s="46"/>
      <c r="J41" s="22">
        <f>J9+J15+J40+J33+J37</f>
        <v>72.69</v>
      </c>
      <c r="K41" s="42"/>
    </row>
  </sheetData>
  <mergeCells count="21">
    <mergeCell ref="A1:K1"/>
    <mergeCell ref="B9:E9"/>
    <mergeCell ref="B15:E15"/>
    <mergeCell ref="A40:E40"/>
    <mergeCell ref="A41:E41"/>
    <mergeCell ref="A3:A9"/>
    <mergeCell ref="A10:A15"/>
    <mergeCell ref="A16:A32"/>
    <mergeCell ref="A34:A36"/>
    <mergeCell ref="A38:A39"/>
    <mergeCell ref="B3:B4"/>
    <mergeCell ref="B5:B6"/>
    <mergeCell ref="B7:B8"/>
    <mergeCell ref="B10:B12"/>
    <mergeCell ref="B13:B14"/>
    <mergeCell ref="B16:B21"/>
    <mergeCell ref="B22:B24"/>
    <mergeCell ref="B25:B28"/>
    <mergeCell ref="B29:B32"/>
    <mergeCell ref="B35:B36"/>
    <mergeCell ref="B38:B39"/>
  </mergeCells>
  <printOptions horizontalCentered="1"/>
  <pageMargins left="0.471527777777778" right="0.511805555555556" top="0.629166666666667" bottom="0.432638888888889" header="0.5" footer="0.313888888888889"/>
  <pageSetup paperSize="9" scale="39" orientation="landscape"/>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158</v>
      </c>
      <c r="G1" s="1" t="s">
        <v>10</v>
      </c>
      <c r="H1" s="1" t="s">
        <v>159</v>
      </c>
    </row>
    <row r="2" ht="113.15" spans="1:5">
      <c r="A2" s="2" t="s">
        <v>160</v>
      </c>
      <c r="B2" s="3" t="s">
        <v>161</v>
      </c>
      <c r="C2" s="3" t="s">
        <v>162</v>
      </c>
      <c r="D2" s="4" t="s">
        <v>163</v>
      </c>
      <c r="E2" s="5" t="s">
        <v>164</v>
      </c>
    </row>
    <row r="3" ht="28.3" spans="1:5">
      <c r="A3" s="6"/>
      <c r="B3" s="3" t="s">
        <v>165</v>
      </c>
      <c r="C3" s="3" t="s">
        <v>166</v>
      </c>
      <c r="D3" s="4" t="s">
        <v>167</v>
      </c>
      <c r="E3" s="4" t="s">
        <v>168</v>
      </c>
    </row>
    <row r="4" ht="84.85" spans="1:5">
      <c r="A4" s="6"/>
      <c r="B4" s="3"/>
      <c r="C4" s="3"/>
      <c r="D4" s="4"/>
      <c r="E4" s="4" t="s">
        <v>169</v>
      </c>
    </row>
    <row r="5" ht="28.3" spans="1:5">
      <c r="A5" s="6"/>
      <c r="B5" s="3" t="s">
        <v>170</v>
      </c>
      <c r="C5" s="3" t="s">
        <v>171</v>
      </c>
      <c r="D5" s="4" t="s">
        <v>172</v>
      </c>
      <c r="E5" s="4" t="s">
        <v>173</v>
      </c>
    </row>
    <row r="6" ht="28.3" spans="1:5">
      <c r="A6" s="6"/>
      <c r="B6" s="3"/>
      <c r="C6" s="3"/>
      <c r="D6" s="4"/>
      <c r="E6" s="4" t="s">
        <v>174</v>
      </c>
    </row>
    <row r="7" spans="1:5">
      <c r="A7" s="6"/>
      <c r="B7" s="3" t="s">
        <v>175</v>
      </c>
      <c r="C7" s="3" t="s">
        <v>176</v>
      </c>
      <c r="D7" s="4" t="s">
        <v>177</v>
      </c>
      <c r="E7" s="7"/>
    </row>
    <row r="8" ht="28.3" spans="1:5">
      <c r="A8" s="6"/>
      <c r="B8" s="3"/>
      <c r="C8" s="3"/>
      <c r="D8" s="4"/>
      <c r="E8" s="4" t="s">
        <v>178</v>
      </c>
    </row>
    <row r="9" ht="28.3" spans="1:5">
      <c r="A9" s="6"/>
      <c r="B9" s="3"/>
      <c r="C9" s="3"/>
      <c r="D9" s="4"/>
      <c r="E9" s="4" t="s">
        <v>179</v>
      </c>
    </row>
    <row r="10" ht="42.45" spans="1:5">
      <c r="A10" s="8"/>
      <c r="B10" s="3"/>
      <c r="C10" s="3"/>
      <c r="D10" s="4"/>
      <c r="E10" s="4" t="s">
        <v>180</v>
      </c>
    </row>
    <row r="11" ht="42.45" spans="1:5">
      <c r="A11" s="3" t="s">
        <v>181</v>
      </c>
      <c r="B11" s="3" t="s">
        <v>182</v>
      </c>
      <c r="C11" s="3" t="s">
        <v>183</v>
      </c>
      <c r="D11" s="9" t="s">
        <v>184</v>
      </c>
      <c r="E11" s="4" t="s">
        <v>185</v>
      </c>
    </row>
    <row r="12" ht="56.55" spans="1:5">
      <c r="A12" s="3"/>
      <c r="B12" s="3"/>
      <c r="C12" s="3" t="s">
        <v>186</v>
      </c>
      <c r="D12" s="4" t="s">
        <v>187</v>
      </c>
      <c r="E12" s="4" t="s">
        <v>188</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2023-05-09T11:00:55Z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