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0665"/>
  </bookViews>
  <sheets>
    <sheet name="绩效评价体系" sheetId="1" r:id="rId1"/>
    <sheet name="Sheet2" sheetId="2" state="hidden" r:id="rId2"/>
  </sheets>
  <definedNames>
    <definedName name="_xlnm.Print_Area" localSheetId="0">绩效评价体系!$A$1:$K$29</definedName>
    <definedName name="_xlnm.Print_Titles" localSheetId="0">绩效评价体系!$1:$2</definedName>
  </definedNames>
  <calcPr calcId="125725"/>
</workbook>
</file>

<file path=xl/calcChain.xml><?xml version="1.0" encoding="utf-8"?>
<calcChain xmlns="http://schemas.openxmlformats.org/spreadsheetml/2006/main">
  <c r="J29" i="1"/>
  <c r="F29"/>
  <c r="F26"/>
  <c r="J25"/>
  <c r="J24"/>
  <c r="J22"/>
  <c r="F22"/>
  <c r="J15"/>
  <c r="F15"/>
  <c r="J11"/>
  <c r="J9"/>
  <c r="F9"/>
</calcChain>
</file>

<file path=xl/sharedStrings.xml><?xml version="1.0" encoding="utf-8"?>
<sst xmlns="http://schemas.openxmlformats.org/spreadsheetml/2006/main" count="174" uniqueCount="137">
  <si>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</si>
  <si>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</si>
  <si>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</si>
  <si>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</si>
  <si>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</si>
  <si>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</si>
  <si>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</si>
  <si>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</si>
  <si>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</si>
  <si>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</si>
  <si>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</si>
  <si>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</si>
  <si>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</si>
  <si>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</si>
  <si>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</si>
  <si>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</si>
  <si>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</si>
  <si>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</si>
  <si>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</si>
  <si>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</si>
  <si>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</si>
  <si>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</si>
  <si>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</si>
  <si>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</si>
  <si>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</si>
  <si>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</si>
  <si>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</si>
  <si>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</si>
  <si>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</si>
  <si>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</si>
  <si>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</si>
  <si>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</si>
  <si>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</si>
  <si>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</si>
  <si>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</si>
  <si>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</si>
  <si>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</si>
  <si>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</si>
  <si>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</si>
  <si>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</si>
  <si>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</si>
  <si>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</si>
  <si>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</si>
  <si>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</si>
  <si>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</si>
  <si>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</si>
  <si>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</si>
  <si>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</si>
  <si>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</si>
  <si>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</si>
  <si>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</si>
  <si>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</si>
  <si>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</si>
  <si>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</si>
  <si>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</si>
  <si>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</si>
  <si>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</si>
  <si>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</si>
  <si>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</si>
  <si>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</si>
  <si>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</si>
  <si>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</si>
  <si>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</si>
  <si>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</si>
  <si>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国家奖学金奖励人数(人)</t>
  </si>
  <si>
    <t>考核项目是否按自治区下达中职奖学金人数4人进行评选。</t>
  </si>
  <si>
    <t>国家奖学金人数等于4人得满分，未对学生进行奖励得0分，否则按实际受国家奖学金奖励人数/预期受国家奖学金奖励人数指标值*分值计算得分</t>
  </si>
  <si>
    <t>=4</t>
  </si>
  <si>
    <t>质量指标</t>
  </si>
  <si>
    <t>评选学生条件合规率（%）</t>
  </si>
  <si>
    <t>考核项目补助对象按要求认定的准确程度</t>
  </si>
  <si>
    <t>补助对象认定全部准确得满分，补助对象认定不准确得0分，否则按照实际补助对象认定准确率完成值/预期补助对象认定准确率指标值*分值计算得分。</t>
  </si>
  <si>
    <t>资金使用合规率（%）</t>
  </si>
  <si>
    <t>考核项目按自治区规定进行发放的合规程度</t>
  </si>
  <si>
    <t>资金使用全部合规得满分，不合规得0分，否则按照实际资金使用合规率完成值/预期资金使用合规率指标值*分值计算得分。</t>
  </si>
  <si>
    <t>补助标准达标率（%）</t>
  </si>
  <si>
    <t>考核项目按规定进行补助的达标程度</t>
  </si>
  <si>
    <t>补助标准全部达标得满分，不达标得0分，否则按照实际补助标准达标率完成值/预期补助标准达标率指标值*分值计算得分。</t>
  </si>
  <si>
    <t>时效指标</t>
  </si>
  <si>
    <t>资金发放及时性（%）</t>
  </si>
  <si>
    <t>考核项目资金是否在规定时间内完成支付。</t>
  </si>
  <si>
    <t>资金发放全部及时得满分，不及时得0分，否则按照实际资金发放及时性完成值/预期资金发放及时性指标值*分值计算得分。</t>
  </si>
  <si>
    <t>成本指标</t>
  </si>
  <si>
    <t>发放中职奖学金标准（元/生年）</t>
  </si>
  <si>
    <t>=6000</t>
  </si>
  <si>
    <t>效益
（30分）</t>
  </si>
  <si>
    <t>经济效益指标</t>
  </si>
  <si>
    <t>社会效益指标</t>
  </si>
  <si>
    <t>提高学生学习积极性</t>
  </si>
  <si>
    <t>项目实施是否有效提高学生学习的积极性。</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</si>
  <si>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</si>
  <si>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有效提高</t>
  </si>
  <si>
    <t>可持续影响指标</t>
  </si>
  <si>
    <t>持续激励中职学生努力进取，奉献回馈社会</t>
  </si>
  <si>
    <t>考核项目实施后对持续激励中职学生努力进取，奉献回馈社会提升程度。</t>
  </si>
  <si>
    <t>持续激励</t>
  </si>
  <si>
    <t>满意度
（10分）</t>
  </si>
  <si>
    <t>满意度指标</t>
  </si>
  <si>
    <t>获奖学生满意度（%）</t>
  </si>
  <si>
    <t>考核项目实施后学生满意程度。</t>
  </si>
  <si>
    <t>学生满意度大于等于95%，得满分；否则，得分=实际学生满意度完成值/95%*分值。</t>
  </si>
  <si>
    <t>≥95</t>
  </si>
  <si>
    <t>偏差原因：设置预期指标时，标准较低，实际完成率较好，造成实际与预期指标偏差较大。改进措施：根据本年度指标完成情况，设置来年预期指标时，提高预期标准，设置相关指标。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</si>
  <si>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</si>
  <si>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</si>
  <si>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</si>
  <si>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</si>
  <si>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</si>
  <si>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</si>
  <si>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</si>
  <si>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</si>
  <si>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</si>
  <si>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</si>
  <si>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</si>
  <si>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</si>
  <si>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</si>
  <si>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</si>
  <si>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</si>
  <si>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</si>
  <si>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</si>
  <si>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</si>
  <si>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</si>
  <si>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</si>
  <si>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</si>
  <si>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</si>
  <si>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</si>
  <si>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</si>
  <si>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</si>
  <si>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</si>
  <si>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</si>
  <si>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</si>
  <si>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</si>
  <si>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</si>
  <si>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</si>
  <si>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</si>
  <si>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考核中职奖学金项目是否按政策规定的标准对学生进行补助。</t>
    <phoneticPr fontId="7" type="noConversion"/>
  </si>
  <si>
    <t>1.实际中职奖学金生均标准完成值等于预期中职奖学金生均标准指标值，得满分；
2.实际中职奖学金生均标准完成值大于或小于预期中职奖学金生均标准指标值，得分=实际完成值/预期指标值*分值。</t>
    <phoneticPr fontId="7" type="noConversion"/>
  </si>
</sst>
</file>

<file path=xl/styles.xml><?xml version="1.0" encoding="utf-8"?>
<styleSheet xmlns="http://schemas.openxmlformats.org/spreadsheetml/2006/main">
  <numFmts count="2">
    <numFmt numFmtId="178" formatCode="0.0_ "/>
    <numFmt numFmtId="179" formatCode="0.0%"/>
  </numFmts>
  <fonts count="8">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0"/>
      <color theme="1"/>
      <name val="仿宋_GB2312"/>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1">
    <xf numFmtId="0" fontId="0" fillId="0" borderId="0">
      <alignment vertical="center"/>
    </xf>
  </cellStyleXfs>
  <cellXfs count="47">
    <xf numFmtId="0" fontId="0" fillId="0" borderId="0" xfId="0">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0" fillId="2" borderId="1" xfId="0" applyFill="1" applyBorder="1">
      <alignment vertical="center"/>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0" fillId="0" borderId="0" xfId="0" applyFill="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8" fontId="5" fillId="0" borderId="1" xfId="0" applyNumberFormat="1" applyFont="1" applyFill="1" applyBorder="1" applyAlignment="1">
      <alignment horizontal="center" vertical="center"/>
    </xf>
    <xf numFmtId="178"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lignment vertical="center"/>
    </xf>
    <xf numFmtId="0" fontId="6"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1" xfId="0" applyFont="1" applyFill="1" applyBorder="1" applyAlignment="1">
      <alignment horizontal="center" vertical="center"/>
    </xf>
    <xf numFmtId="179" fontId="5"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29"/>
  <sheetViews>
    <sheetView tabSelected="1" view="pageBreakPreview" topLeftCell="A16" zoomScale="85" zoomScaleNormal="100" workbookViewId="0">
      <selection activeCell="D21" sqref="D21"/>
    </sheetView>
  </sheetViews>
  <sheetFormatPr defaultColWidth="9" defaultRowHeight="13.5"/>
  <cols>
    <col min="1" max="1" width="11.75" style="7" customWidth="1"/>
    <col min="2" max="2" width="16.25" style="7" customWidth="1"/>
    <col min="3" max="3" width="21.375" style="8" customWidth="1"/>
    <col min="4" max="4" width="31.125" style="7" customWidth="1"/>
    <col min="5" max="5" width="65.625" style="7" customWidth="1"/>
    <col min="6" max="6" width="10.625" style="9" customWidth="1"/>
    <col min="7" max="7" width="14.25" style="9" customWidth="1"/>
    <col min="8" max="8" width="15.25" style="9" customWidth="1"/>
    <col min="9" max="10" width="13.25" style="9" customWidth="1"/>
    <col min="11" max="11" width="30" style="10" customWidth="1"/>
    <col min="12" max="16384" width="9" style="7"/>
  </cols>
  <sheetData>
    <row r="1" spans="1:11" ht="20.25">
      <c r="A1" s="28" t="s">
        <v>0</v>
      </c>
      <c r="B1" s="28"/>
      <c r="C1" s="29"/>
      <c r="D1" s="28"/>
      <c r="E1" s="28"/>
      <c r="F1" s="28"/>
      <c r="G1" s="28"/>
      <c r="H1" s="28"/>
      <c r="I1" s="28"/>
      <c r="J1" s="28"/>
      <c r="K1" s="30"/>
    </row>
    <row r="2" spans="1:11" ht="24" customHeight="1">
      <c r="A2" s="11" t="s">
        <v>1</v>
      </c>
      <c r="B2" s="11" t="s">
        <v>2</v>
      </c>
      <c r="C2" s="11" t="s">
        <v>3</v>
      </c>
      <c r="D2" s="11" t="s">
        <v>4</v>
      </c>
      <c r="E2" s="11" t="s">
        <v>5</v>
      </c>
      <c r="F2" s="11" t="s">
        <v>6</v>
      </c>
      <c r="G2" s="11" t="s">
        <v>7</v>
      </c>
      <c r="H2" s="11" t="s">
        <v>8</v>
      </c>
      <c r="I2" s="11" t="s">
        <v>9</v>
      </c>
      <c r="J2" s="11" t="s">
        <v>10</v>
      </c>
      <c r="K2" s="11" t="s">
        <v>11</v>
      </c>
    </row>
    <row r="3" spans="1:11" ht="72">
      <c r="A3" s="31" t="s">
        <v>12</v>
      </c>
      <c r="B3" s="31" t="s">
        <v>13</v>
      </c>
      <c r="C3" s="13" t="s">
        <v>14</v>
      </c>
      <c r="D3" s="14" t="s">
        <v>15</v>
      </c>
      <c r="E3" s="13" t="s">
        <v>16</v>
      </c>
      <c r="F3" s="15">
        <v>5</v>
      </c>
      <c r="G3" s="12" t="s">
        <v>17</v>
      </c>
      <c r="H3" s="12" t="s">
        <v>17</v>
      </c>
      <c r="I3" s="27">
        <v>1</v>
      </c>
      <c r="J3" s="16">
        <v>5</v>
      </c>
      <c r="K3" s="20"/>
    </row>
    <row r="4" spans="1:11" ht="48">
      <c r="A4" s="31"/>
      <c r="B4" s="31"/>
      <c r="C4" s="13" t="s">
        <v>18</v>
      </c>
      <c r="D4" s="14" t="s">
        <v>19</v>
      </c>
      <c r="E4" s="13" t="s">
        <v>20</v>
      </c>
      <c r="F4" s="16">
        <v>3</v>
      </c>
      <c r="G4" s="12" t="s">
        <v>21</v>
      </c>
      <c r="H4" s="12" t="s">
        <v>21</v>
      </c>
      <c r="I4" s="27">
        <v>1</v>
      </c>
      <c r="J4" s="15">
        <v>3</v>
      </c>
      <c r="K4" s="20"/>
    </row>
    <row r="5" spans="1:11" ht="72">
      <c r="A5" s="31"/>
      <c r="B5" s="31" t="s">
        <v>22</v>
      </c>
      <c r="C5" s="13" t="s">
        <v>23</v>
      </c>
      <c r="D5" s="14" t="s">
        <v>24</v>
      </c>
      <c r="E5" s="13" t="s">
        <v>25</v>
      </c>
      <c r="F5" s="16">
        <v>4</v>
      </c>
      <c r="G5" s="12" t="s">
        <v>26</v>
      </c>
      <c r="H5" s="12" t="s">
        <v>26</v>
      </c>
      <c r="I5" s="27">
        <v>1</v>
      </c>
      <c r="J5" s="15">
        <v>4</v>
      </c>
      <c r="K5" s="20"/>
    </row>
    <row r="6" spans="1:11" ht="48">
      <c r="A6" s="31"/>
      <c r="B6" s="31"/>
      <c r="C6" s="13" t="s">
        <v>27</v>
      </c>
      <c r="D6" s="14" t="s">
        <v>28</v>
      </c>
      <c r="E6" s="14" t="s">
        <v>29</v>
      </c>
      <c r="F6" s="15">
        <v>3</v>
      </c>
      <c r="G6" s="12" t="s">
        <v>30</v>
      </c>
      <c r="H6" s="12" t="s">
        <v>30</v>
      </c>
      <c r="I6" s="27">
        <v>1</v>
      </c>
      <c r="J6" s="16">
        <v>3</v>
      </c>
      <c r="K6" s="20"/>
    </row>
    <row r="7" spans="1:11" ht="60">
      <c r="A7" s="31"/>
      <c r="B7" s="31" t="s">
        <v>31</v>
      </c>
      <c r="C7" s="13" t="s">
        <v>32</v>
      </c>
      <c r="D7" s="14" t="s">
        <v>33</v>
      </c>
      <c r="E7" s="14" t="s">
        <v>34</v>
      </c>
      <c r="F7" s="15">
        <v>4</v>
      </c>
      <c r="G7" s="12" t="s">
        <v>35</v>
      </c>
      <c r="H7" s="12" t="s">
        <v>35</v>
      </c>
      <c r="I7" s="27">
        <v>1</v>
      </c>
      <c r="J7" s="15">
        <v>4</v>
      </c>
      <c r="K7" s="20"/>
    </row>
    <row r="8" spans="1:11" ht="48">
      <c r="A8" s="31"/>
      <c r="B8" s="31"/>
      <c r="C8" s="13" t="s">
        <v>36</v>
      </c>
      <c r="D8" s="14" t="s">
        <v>37</v>
      </c>
      <c r="E8" s="14" t="s">
        <v>38</v>
      </c>
      <c r="F8" s="15">
        <v>2</v>
      </c>
      <c r="G8" s="12" t="s">
        <v>26</v>
      </c>
      <c r="H8" s="12" t="s">
        <v>26</v>
      </c>
      <c r="I8" s="27">
        <v>1</v>
      </c>
      <c r="J8" s="15">
        <v>2</v>
      </c>
      <c r="K8" s="20"/>
    </row>
    <row r="9" spans="1:11">
      <c r="A9" s="31"/>
      <c r="B9" s="31" t="s">
        <v>39</v>
      </c>
      <c r="C9" s="32"/>
      <c r="D9" s="31"/>
      <c r="E9" s="31"/>
      <c r="F9" s="15">
        <f>SUM(F3:F8)</f>
        <v>21</v>
      </c>
      <c r="G9" s="12"/>
      <c r="H9" s="12"/>
      <c r="I9" s="26"/>
      <c r="J9" s="15">
        <f>SUM(J3:J8)</f>
        <v>21</v>
      </c>
      <c r="K9" s="20"/>
    </row>
    <row r="10" spans="1:11" ht="36">
      <c r="A10" s="31" t="s">
        <v>40</v>
      </c>
      <c r="B10" s="31" t="s">
        <v>41</v>
      </c>
      <c r="C10" s="13" t="s">
        <v>42</v>
      </c>
      <c r="D10" s="14" t="s">
        <v>43</v>
      </c>
      <c r="E10" s="14" t="s">
        <v>44</v>
      </c>
      <c r="F10" s="15">
        <v>2</v>
      </c>
      <c r="G10" s="17" t="s">
        <v>45</v>
      </c>
      <c r="H10" s="17" t="s">
        <v>45</v>
      </c>
      <c r="I10" s="27">
        <v>1</v>
      </c>
      <c r="J10" s="15">
        <v>2</v>
      </c>
      <c r="K10" s="20"/>
    </row>
    <row r="11" spans="1:11" ht="57" customHeight="1">
      <c r="A11" s="31"/>
      <c r="B11" s="31"/>
      <c r="C11" s="13" t="s">
        <v>46</v>
      </c>
      <c r="D11" s="14" t="s">
        <v>47</v>
      </c>
      <c r="E11" s="14" t="s">
        <v>48</v>
      </c>
      <c r="F11" s="15">
        <v>7</v>
      </c>
      <c r="G11" s="17" t="s">
        <v>45</v>
      </c>
      <c r="H11" s="17" t="s">
        <v>45</v>
      </c>
      <c r="I11" s="27">
        <v>1</v>
      </c>
      <c r="J11" s="15">
        <f>I11*F11</f>
        <v>7</v>
      </c>
      <c r="K11" s="20"/>
    </row>
    <row r="12" spans="1:11" ht="60">
      <c r="A12" s="31"/>
      <c r="B12" s="31"/>
      <c r="C12" s="13" t="s">
        <v>49</v>
      </c>
      <c r="D12" s="14" t="s">
        <v>50</v>
      </c>
      <c r="E12" s="14" t="s">
        <v>51</v>
      </c>
      <c r="F12" s="15">
        <v>4</v>
      </c>
      <c r="G12" s="12" t="s">
        <v>52</v>
      </c>
      <c r="H12" s="12" t="s">
        <v>52</v>
      </c>
      <c r="I12" s="27">
        <v>1</v>
      </c>
      <c r="J12" s="15">
        <v>4</v>
      </c>
      <c r="K12" s="20"/>
    </row>
    <row r="13" spans="1:11" ht="36">
      <c r="A13" s="31"/>
      <c r="B13" s="31" t="s">
        <v>53</v>
      </c>
      <c r="C13" s="13" t="s">
        <v>54</v>
      </c>
      <c r="D13" s="14" t="s">
        <v>55</v>
      </c>
      <c r="E13" s="14" t="s">
        <v>56</v>
      </c>
      <c r="F13" s="15">
        <v>2</v>
      </c>
      <c r="G13" s="12" t="s">
        <v>57</v>
      </c>
      <c r="H13" s="12" t="s">
        <v>57</v>
      </c>
      <c r="I13" s="27">
        <v>1</v>
      </c>
      <c r="J13" s="15">
        <v>2</v>
      </c>
      <c r="K13" s="20"/>
    </row>
    <row r="14" spans="1:11" ht="60">
      <c r="A14" s="31"/>
      <c r="B14" s="31"/>
      <c r="C14" s="13" t="s">
        <v>58</v>
      </c>
      <c r="D14" s="14" t="s">
        <v>59</v>
      </c>
      <c r="E14" s="14" t="s">
        <v>60</v>
      </c>
      <c r="F14" s="15">
        <v>4</v>
      </c>
      <c r="G14" s="12" t="s">
        <v>61</v>
      </c>
      <c r="H14" s="12" t="s">
        <v>61</v>
      </c>
      <c r="I14" s="27">
        <v>1</v>
      </c>
      <c r="J14" s="15">
        <v>4</v>
      </c>
      <c r="K14" s="20"/>
    </row>
    <row r="15" spans="1:11">
      <c r="A15" s="31"/>
      <c r="B15" s="31" t="s">
        <v>39</v>
      </c>
      <c r="C15" s="32"/>
      <c r="D15" s="31"/>
      <c r="E15" s="31"/>
      <c r="F15" s="15">
        <f>SUM(F10:F14)</f>
        <v>19</v>
      </c>
      <c r="G15" s="12"/>
      <c r="H15" s="12"/>
      <c r="I15" s="26"/>
      <c r="J15" s="15">
        <f>SUM(J10:J14)</f>
        <v>19</v>
      </c>
      <c r="K15" s="20"/>
    </row>
    <row r="16" spans="1:11" ht="50.1" customHeight="1">
      <c r="A16" s="38" t="s">
        <v>62</v>
      </c>
      <c r="B16" s="19" t="s">
        <v>63</v>
      </c>
      <c r="C16" s="13" t="s">
        <v>64</v>
      </c>
      <c r="D16" s="14" t="s">
        <v>65</v>
      </c>
      <c r="E16" s="14" t="s">
        <v>66</v>
      </c>
      <c r="F16" s="16">
        <v>4</v>
      </c>
      <c r="G16" s="17" t="s">
        <v>67</v>
      </c>
      <c r="H16" s="17" t="s">
        <v>67</v>
      </c>
      <c r="I16" s="27">
        <v>1</v>
      </c>
      <c r="J16" s="16">
        <v>4</v>
      </c>
      <c r="K16" s="20"/>
    </row>
    <row r="17" spans="1:11" ht="39.950000000000003" customHeight="1">
      <c r="A17" s="39"/>
      <c r="B17" s="40" t="s">
        <v>68</v>
      </c>
      <c r="C17" s="13" t="s">
        <v>69</v>
      </c>
      <c r="D17" s="14" t="s">
        <v>70</v>
      </c>
      <c r="E17" s="20" t="s">
        <v>71</v>
      </c>
      <c r="F17" s="16">
        <v>3</v>
      </c>
      <c r="G17" s="17" t="s">
        <v>45</v>
      </c>
      <c r="H17" s="17" t="s">
        <v>45</v>
      </c>
      <c r="I17" s="27">
        <v>1</v>
      </c>
      <c r="J17" s="16">
        <v>3</v>
      </c>
      <c r="K17" s="20"/>
    </row>
    <row r="18" spans="1:11" ht="39.950000000000003" customHeight="1">
      <c r="A18" s="39"/>
      <c r="B18" s="41"/>
      <c r="C18" s="13" t="s">
        <v>72</v>
      </c>
      <c r="D18" s="14" t="s">
        <v>73</v>
      </c>
      <c r="E18" s="20" t="s">
        <v>74</v>
      </c>
      <c r="F18" s="16">
        <v>3</v>
      </c>
      <c r="G18" s="17" t="s">
        <v>45</v>
      </c>
      <c r="H18" s="17" t="s">
        <v>45</v>
      </c>
      <c r="I18" s="27">
        <v>1</v>
      </c>
      <c r="J18" s="16">
        <v>3</v>
      </c>
      <c r="K18" s="20"/>
    </row>
    <row r="19" spans="1:11" ht="35.1" customHeight="1">
      <c r="A19" s="39"/>
      <c r="B19" s="41"/>
      <c r="C19" s="13" t="s">
        <v>75</v>
      </c>
      <c r="D19" s="14" t="s">
        <v>76</v>
      </c>
      <c r="E19" s="20" t="s">
        <v>77</v>
      </c>
      <c r="F19" s="16">
        <v>3</v>
      </c>
      <c r="G19" s="17" t="s">
        <v>45</v>
      </c>
      <c r="H19" s="17" t="s">
        <v>45</v>
      </c>
      <c r="I19" s="27">
        <v>1</v>
      </c>
      <c r="J19" s="16">
        <v>3</v>
      </c>
      <c r="K19" s="20"/>
    </row>
    <row r="20" spans="1:11" ht="30" customHeight="1">
      <c r="A20" s="39"/>
      <c r="B20" s="19" t="s">
        <v>78</v>
      </c>
      <c r="C20" s="13" t="s">
        <v>79</v>
      </c>
      <c r="D20" s="14" t="s">
        <v>80</v>
      </c>
      <c r="E20" s="20" t="s">
        <v>81</v>
      </c>
      <c r="F20" s="16">
        <v>3</v>
      </c>
      <c r="G20" s="17" t="s">
        <v>45</v>
      </c>
      <c r="H20" s="17" t="s">
        <v>45</v>
      </c>
      <c r="I20" s="27">
        <v>1</v>
      </c>
      <c r="J20" s="16">
        <v>3</v>
      </c>
      <c r="K20" s="20"/>
    </row>
    <row r="21" spans="1:11" ht="60" customHeight="1">
      <c r="A21" s="39"/>
      <c r="B21" s="19" t="s">
        <v>82</v>
      </c>
      <c r="C21" s="13" t="s">
        <v>83</v>
      </c>
      <c r="D21" s="14" t="s">
        <v>135</v>
      </c>
      <c r="E21" s="20" t="s">
        <v>136</v>
      </c>
      <c r="F21" s="16">
        <v>4</v>
      </c>
      <c r="G21" s="17" t="s">
        <v>84</v>
      </c>
      <c r="H21" s="17" t="s">
        <v>84</v>
      </c>
      <c r="I21" s="27">
        <v>1</v>
      </c>
      <c r="J21" s="16">
        <v>4</v>
      </c>
      <c r="K21" s="20"/>
    </row>
    <row r="22" spans="1:11">
      <c r="A22" s="12"/>
      <c r="B22" s="31" t="s">
        <v>39</v>
      </c>
      <c r="C22" s="32"/>
      <c r="D22" s="31"/>
      <c r="E22" s="31"/>
      <c r="F22" s="15">
        <f>SUM(F16:F21)</f>
        <v>20</v>
      </c>
      <c r="G22" s="12"/>
      <c r="H22" s="12"/>
      <c r="I22" s="26"/>
      <c r="J22" s="15">
        <f>SUM(J16:J21)</f>
        <v>20</v>
      </c>
      <c r="K22" s="20"/>
    </row>
    <row r="23" spans="1:11" ht="30" hidden="1" customHeight="1">
      <c r="A23" s="31" t="s">
        <v>85</v>
      </c>
      <c r="B23" s="12" t="s">
        <v>86</v>
      </c>
      <c r="C23" s="13"/>
      <c r="D23" s="14"/>
      <c r="E23" s="21"/>
      <c r="F23" s="16"/>
      <c r="G23" s="12"/>
      <c r="H23" s="12"/>
      <c r="I23" s="12"/>
      <c r="J23" s="16"/>
      <c r="K23" s="20"/>
    </row>
    <row r="24" spans="1:11" ht="81.95" customHeight="1">
      <c r="A24" s="31"/>
      <c r="B24" s="12" t="s">
        <v>87</v>
      </c>
      <c r="C24" s="13" t="s">
        <v>88</v>
      </c>
      <c r="D24" s="14" t="s">
        <v>89</v>
      </c>
      <c r="E24" s="20" t="s">
        <v>90</v>
      </c>
      <c r="F24" s="16">
        <v>15</v>
      </c>
      <c r="G24" s="22" t="s">
        <v>91</v>
      </c>
      <c r="H24" s="22" t="s">
        <v>91</v>
      </c>
      <c r="I24" s="27">
        <v>1</v>
      </c>
      <c r="J24" s="16">
        <f>I24*F24</f>
        <v>15</v>
      </c>
      <c r="K24" s="20"/>
    </row>
    <row r="25" spans="1:11" ht="57" customHeight="1">
      <c r="A25" s="31"/>
      <c r="B25" s="12" t="s">
        <v>92</v>
      </c>
      <c r="C25" s="13" t="s">
        <v>93</v>
      </c>
      <c r="D25" s="14" t="s">
        <v>94</v>
      </c>
      <c r="E25" s="20" t="s">
        <v>90</v>
      </c>
      <c r="F25" s="16">
        <v>15</v>
      </c>
      <c r="G25" s="22" t="s">
        <v>95</v>
      </c>
      <c r="H25" s="22" t="s">
        <v>95</v>
      </c>
      <c r="I25" s="27">
        <v>1</v>
      </c>
      <c r="J25" s="16">
        <f>I25*F25</f>
        <v>15</v>
      </c>
      <c r="K25" s="20"/>
    </row>
    <row r="26" spans="1:11" ht="30" customHeight="1">
      <c r="A26" s="33" t="s">
        <v>39</v>
      </c>
      <c r="B26" s="34"/>
      <c r="C26" s="34"/>
      <c r="D26" s="34"/>
      <c r="E26" s="35"/>
      <c r="F26" s="15">
        <f>SUM(F23:F25)</f>
        <v>30</v>
      </c>
      <c r="G26" s="12"/>
      <c r="H26" s="12"/>
      <c r="I26" s="26"/>
      <c r="J26" s="15">
        <v>30</v>
      </c>
      <c r="K26" s="20"/>
    </row>
    <row r="27" spans="1:11" customFormat="1" ht="74.099999999999994" customHeight="1">
      <c r="A27" s="23" t="s">
        <v>96</v>
      </c>
      <c r="B27" s="24" t="s">
        <v>97</v>
      </c>
      <c r="C27" s="18" t="s">
        <v>98</v>
      </c>
      <c r="D27" s="18" t="s">
        <v>99</v>
      </c>
      <c r="E27" s="25" t="s">
        <v>100</v>
      </c>
      <c r="F27" s="16">
        <v>10</v>
      </c>
      <c r="G27" s="12" t="s">
        <v>101</v>
      </c>
      <c r="H27" s="17" t="s">
        <v>45</v>
      </c>
      <c r="I27" s="27">
        <v>1.0529999999999999</v>
      </c>
      <c r="J27" s="16">
        <v>10</v>
      </c>
      <c r="K27" s="20" t="s">
        <v>102</v>
      </c>
    </row>
    <row r="28" spans="1:11" ht="30" customHeight="1">
      <c r="A28" s="33" t="s">
        <v>39</v>
      </c>
      <c r="B28" s="34"/>
      <c r="C28" s="34"/>
      <c r="D28" s="34"/>
      <c r="E28" s="35"/>
      <c r="F28" s="15">
        <v>10</v>
      </c>
      <c r="G28" s="12"/>
      <c r="H28" s="12"/>
      <c r="I28" s="26"/>
      <c r="J28" s="15">
        <v>10</v>
      </c>
      <c r="K28" s="20"/>
    </row>
    <row r="29" spans="1:11" ht="30" customHeight="1">
      <c r="A29" s="36" t="s">
        <v>103</v>
      </c>
      <c r="B29" s="36"/>
      <c r="C29" s="37"/>
      <c r="D29" s="36"/>
      <c r="E29" s="36"/>
      <c r="F29" s="15">
        <f>F9+F15+F28+F22+F26</f>
        <v>100</v>
      </c>
      <c r="G29" s="12"/>
      <c r="H29" s="12"/>
      <c r="I29" s="26"/>
      <c r="J29" s="15">
        <f>J9+J15+J28+J22+J26</f>
        <v>100</v>
      </c>
      <c r="K29" s="20"/>
    </row>
  </sheetData>
  <mergeCells count="17">
    <mergeCell ref="A28:E28"/>
    <mergeCell ref="A29:E29"/>
    <mergeCell ref="A3:A9"/>
    <mergeCell ref="A10:A15"/>
    <mergeCell ref="A16:A21"/>
    <mergeCell ref="A23:A25"/>
    <mergeCell ref="B3:B4"/>
    <mergeCell ref="B5:B6"/>
    <mergeCell ref="B7:B8"/>
    <mergeCell ref="B10:B12"/>
    <mergeCell ref="B13:B14"/>
    <mergeCell ref="B17:B19"/>
    <mergeCell ref="A1:K1"/>
    <mergeCell ref="B9:E9"/>
    <mergeCell ref="B15:E15"/>
    <mergeCell ref="B22:E22"/>
    <mergeCell ref="A26:E26"/>
  </mergeCells>
  <phoneticPr fontId="7" type="noConversion"/>
  <printOptions horizontalCentered="1"/>
  <pageMargins left="0.47152777777777799" right="0.51180555555555596" top="0.62916666666666698" bottom="0.43263888888888902" header="0.5" footer="0.31388888888888899"/>
  <pageSetup paperSize="9" scale="56" fitToHeight="0"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H12"/>
  <sheetViews>
    <sheetView workbookViewId="0">
      <selection sqref="A1:XFD1"/>
    </sheetView>
  </sheetViews>
  <sheetFormatPr defaultColWidth="9" defaultRowHeight="13.5"/>
  <cols>
    <col min="4" max="4" width="16.125" customWidth="1"/>
    <col min="5" max="5" width="37.5" customWidth="1"/>
  </cols>
  <sheetData>
    <row r="1" spans="1:8">
      <c r="A1" s="1" t="s">
        <v>1</v>
      </c>
      <c r="B1" s="1" t="s">
        <v>2</v>
      </c>
      <c r="C1" s="1" t="s">
        <v>3</v>
      </c>
      <c r="D1" s="1" t="s">
        <v>4</v>
      </c>
      <c r="E1" s="1" t="s">
        <v>5</v>
      </c>
      <c r="F1" s="1" t="s">
        <v>104</v>
      </c>
      <c r="G1" s="1" t="s">
        <v>10</v>
      </c>
      <c r="H1" s="1" t="s">
        <v>105</v>
      </c>
    </row>
    <row r="2" spans="1:8" ht="94.5">
      <c r="A2" s="42" t="s">
        <v>106</v>
      </c>
      <c r="B2" s="2" t="s">
        <v>107</v>
      </c>
      <c r="C2" s="2" t="s">
        <v>108</v>
      </c>
      <c r="D2" s="3" t="s">
        <v>109</v>
      </c>
      <c r="E2" s="4" t="s">
        <v>110</v>
      </c>
    </row>
    <row r="3" spans="1:8" ht="27">
      <c r="A3" s="43"/>
      <c r="B3" s="45" t="s">
        <v>111</v>
      </c>
      <c r="C3" s="45" t="s">
        <v>112</v>
      </c>
      <c r="D3" s="46" t="s">
        <v>113</v>
      </c>
      <c r="E3" s="3" t="s">
        <v>114</v>
      </c>
    </row>
    <row r="4" spans="1:8" ht="67.5">
      <c r="A4" s="43"/>
      <c r="B4" s="45"/>
      <c r="C4" s="45"/>
      <c r="D4" s="46"/>
      <c r="E4" s="3" t="s">
        <v>115</v>
      </c>
    </row>
    <row r="5" spans="1:8" ht="27">
      <c r="A5" s="43"/>
      <c r="B5" s="45" t="s">
        <v>116</v>
      </c>
      <c r="C5" s="45" t="s">
        <v>117</v>
      </c>
      <c r="D5" s="46" t="s">
        <v>118</v>
      </c>
      <c r="E5" s="3" t="s">
        <v>119</v>
      </c>
    </row>
    <row r="6" spans="1:8" ht="27">
      <c r="A6" s="43"/>
      <c r="B6" s="45"/>
      <c r="C6" s="45"/>
      <c r="D6" s="46"/>
      <c r="E6" s="3" t="s">
        <v>120</v>
      </c>
    </row>
    <row r="7" spans="1:8">
      <c r="A7" s="43"/>
      <c r="B7" s="45" t="s">
        <v>121</v>
      </c>
      <c r="C7" s="45" t="s">
        <v>122</v>
      </c>
      <c r="D7" s="46" t="s">
        <v>123</v>
      </c>
      <c r="E7" s="5"/>
    </row>
    <row r="8" spans="1:8" ht="27">
      <c r="A8" s="43"/>
      <c r="B8" s="45"/>
      <c r="C8" s="45"/>
      <c r="D8" s="46"/>
      <c r="E8" s="3" t="s">
        <v>124</v>
      </c>
    </row>
    <row r="9" spans="1:8" ht="27">
      <c r="A9" s="43"/>
      <c r="B9" s="45"/>
      <c r="C9" s="45"/>
      <c r="D9" s="46"/>
      <c r="E9" s="3" t="s">
        <v>125</v>
      </c>
    </row>
    <row r="10" spans="1:8" ht="27">
      <c r="A10" s="44"/>
      <c r="B10" s="45"/>
      <c r="C10" s="45"/>
      <c r="D10" s="46"/>
      <c r="E10" s="3" t="s">
        <v>126</v>
      </c>
    </row>
    <row r="11" spans="1:8" ht="40.5">
      <c r="A11" s="45" t="s">
        <v>127</v>
      </c>
      <c r="B11" s="45" t="s">
        <v>128</v>
      </c>
      <c r="C11" s="2" t="s">
        <v>129</v>
      </c>
      <c r="D11" s="6" t="s">
        <v>130</v>
      </c>
      <c r="E11" s="3" t="s">
        <v>131</v>
      </c>
    </row>
    <row r="12" spans="1:8" ht="40.5">
      <c r="A12" s="45"/>
      <c r="B12" s="45"/>
      <c r="C12" s="2" t="s">
        <v>132</v>
      </c>
      <c r="D12" s="3" t="s">
        <v>133</v>
      </c>
      <c r="E12" s="3" t="s">
        <v>134</v>
      </c>
    </row>
  </sheetData>
  <mergeCells count="12">
    <mergeCell ref="C3:C4"/>
    <mergeCell ref="C5:C6"/>
    <mergeCell ref="C7:C10"/>
    <mergeCell ref="D3:D4"/>
    <mergeCell ref="D5:D6"/>
    <mergeCell ref="D7:D10"/>
    <mergeCell ref="A2:A10"/>
    <mergeCell ref="A11:A12"/>
    <mergeCell ref="B3:B4"/>
    <mergeCell ref="B5:B6"/>
    <mergeCell ref="B7:B10"/>
    <mergeCell ref="B11:B12"/>
  </mergeCells>
  <phoneticPr fontId="7" type="noConversion"/>
  <pageMargins left="0.75" right="0.75" top="1" bottom="1" header="0.5" footer="0.5"/>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绩效评价体系</vt:lpstr>
      <vt:lpstr>Sheet2</vt:lpstr>
      <vt:lpstr>绩效评价体系!Print_Area</vt:lpstr>
      <vt:lpstr>绩效评价体系!Print_Titles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2020-04-02T04:18:00Z</dcterms:created>
  <dcterms:modified xsi:type="dcterms:W3CDTF">2023-05-09T09:24:50Z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