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绩效评价体系!$A$1:$K$33</definedName>
    <definedName name="_xlnm.Print_Titles" localSheetId="0">绩效评价体系!$1:$2</definedName>
  </definedNames>
  <calcPr calcId="144525"/>
</workbook>
</file>

<file path=xl/sharedStrings.xml><?xml version="1.0" encoding="utf-8"?>
<sst xmlns="http://schemas.openxmlformats.org/spreadsheetml/2006/main" count="191" uniqueCount="154">
  <si>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</si>
  <si>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</si>
  <si>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</si>
  <si>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</si>
  <si>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</si>
  <si>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</si>
  <si>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</si>
  <si>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</si>
  <si>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</si>
  <si>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</si>
  <si>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</si>
  <si>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</si>
  <si>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</si>
  <si>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</si>
  <si>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</si>
  <si>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</si>
  <si>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</si>
  <si>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</si>
  <si>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</si>
  <si>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</si>
  <si>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</si>
  <si>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</si>
  <si>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</si>
  <si>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</si>
  <si>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</si>
  <si>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</si>
  <si>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</si>
  <si>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</si>
  <si>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</si>
  <si>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</si>
  <si>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</si>
  <si>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</si>
  <si>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</si>
  <si>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</si>
  <si>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</si>
  <si>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</si>
  <si>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</si>
  <si>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</si>
  <si>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</si>
  <si>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</si>
  <si>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</si>
  <si>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</si>
  <si>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</si>
  <si>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</si>
  <si>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</si>
  <si>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</si>
  <si>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</si>
  <si>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</si>
  <si>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</si>
  <si>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</si>
  <si>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</si>
  <si>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</si>
  <si>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</si>
  <si>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</si>
  <si>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</si>
  <si>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</si>
  <si>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</si>
  <si>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</si>
  <si>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</si>
  <si>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</si>
  <si>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</si>
  <si>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</si>
  <si>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</si>
  <si>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</si>
  <si>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保障后勤服务运转月数（月）</t>
  </si>
  <si>
    <t>考核项目是否按照实施方案完成保障后勤服务运转月数。</t>
  </si>
  <si>
    <t>保障后勤服务运转月数（月）大于等于6得满分，未保障得0分。</t>
  </si>
  <si>
    <t>&gt;=6</t>
  </si>
  <si>
    <t>9</t>
  </si>
  <si>
    <t>偏差原因分析：设置预期指标时，标准较低，实际完成率较好，造成实际与预期指标偏差较大。偏差改进措施：根据本年度指标完成情况，设置来年预期指标时，提高预期标准，设置相关指标。</t>
  </si>
  <si>
    <t>购置教育教学耗材批次（批）</t>
  </si>
  <si>
    <t>考核项目是否按照实施方案完成购置教育教学耗材批次数</t>
  </si>
  <si>
    <t>购置教育教学耗材批次（批）大于等于7得满分，未购置教育教学耗材得0分，否则按照实际购置教育教学耗材批次完成值/预期购置教育教学耗材批次指标值*分值计算得分。</t>
  </si>
  <si>
    <t>&gt;=7</t>
  </si>
  <si>
    <t>6</t>
  </si>
  <si>
    <t>偏差原因分析：受疫情物流原因，原计划分两批购买的物资，合并为一次购买。偏差改进措施：加强项目预算管理，充分考虑客观因素，加强预算目标准确率。</t>
  </si>
  <si>
    <t>质量指标</t>
  </si>
  <si>
    <t>政府采购率（%）</t>
  </si>
  <si>
    <t>考核是否政府采购率（%）是否符合政府采购法规定。</t>
  </si>
  <si>
    <t>资金使用全部合规得满分，不合规得0分，否则按照实际资金使用合规率完成值/预期资金使用合规率指标值*分值计算得分。</t>
  </si>
  <si>
    <t>&gt;=100</t>
  </si>
  <si>
    <t>100</t>
  </si>
  <si>
    <t>采购物资质量达标率（%）</t>
  </si>
  <si>
    <t>考核采购物资质量是否达标，是否与实施方案一致。</t>
  </si>
  <si>
    <t>采购物资质量全部达标得满分，不达标得0分，否则按照实际采购物资质量达标率完成值/预期采购物资质量达标率指标值*分值计算得分。</t>
  </si>
  <si>
    <t>后勤服务达标率（%）</t>
  </si>
  <si>
    <t>考核后勤服务达标是否达标，是否与实施方案一致。</t>
  </si>
  <si>
    <t>后勤服务全部达标得满分，不达标得0分，否则按照实际后勤服务达标达标率完成值/预期后勤服务达标达标率指标值*分值计算得分。</t>
  </si>
  <si>
    <t>时效指标</t>
  </si>
  <si>
    <t>资金拨付及时率（%）</t>
  </si>
  <si>
    <t>考核资金是否在规定时间内完成拨付。</t>
  </si>
  <si>
    <t>资金拨付全部及时得满分，不及时得0分，否则按照实际资金拨付及时性完成值/预期资金拨付及时性指标值*分值计算得分。</t>
  </si>
  <si>
    <t>成本指标</t>
  </si>
  <si>
    <t>后勤保障费用（万元）</t>
  </si>
  <si>
    <t>考核项目是否按存在超预算执行的情况。</t>
  </si>
  <si>
    <t>1.实际支付完成值大于预期支付指标值，得0分；
2.实际支付完成值小于等于预期支付本指标值，按照实际支付完成值/预期支付指标值*分值计算得分，未支出得0分。</t>
  </si>
  <si>
    <t>&lt;=247</t>
  </si>
  <si>
    <t>偏差原因：下半年因疫情改为线上授课，原计划用于教育教育保障的经费用于后勤保障；改进措施：加强项目预算管理，设定目标时充分考虑客观条件。</t>
  </si>
  <si>
    <t>教育教学保障费用（万元）</t>
  </si>
  <si>
    <t>&lt;=53</t>
  </si>
  <si>
    <t>社会效益指标</t>
  </si>
  <si>
    <t>提升后勤服务保障能力</t>
  </si>
  <si>
    <t>考核项目实施后对提升后勤服务保障能力的解决程度。</t>
  </si>
  <si>
    <t>实际完成值根据指标完成率确定，指标完成率等于100%实际完成值等于预期指标值；“有效提升”；指标完成率为100%（不含)-80%（含）填写“达成年度指标”；指标完成率为80%-60%（含）填写“部分达成年度指标并具有一定效果”；指标完成率为60%-0%填写“未达成年度指标且效果较差”。</t>
  </si>
  <si>
    <t>有效提升</t>
  </si>
  <si>
    <t>达成年度指标</t>
  </si>
  <si>
    <t>偏差原因：经问卷调查15人认为未提升教育教学质量，造成指标偏差。改进措施：进一步优化项目预算的执行和安排。</t>
  </si>
  <si>
    <t>提升校园网络安全保障能力</t>
  </si>
  <si>
    <t>考核项目实施后对提升校园网络安全保障能力的解决程度。</t>
  </si>
  <si>
    <t>偏差原因：经问卷调查18人认为未提升后勤服务能力，造成指标偏差。改进措施：进一步优化项目预算的执行和安排。</t>
  </si>
  <si>
    <t>生态效益指标</t>
  </si>
  <si>
    <t>偏差原因：设置预期指标时，标准较低，实际完成率较好，造成实际与预期指标偏差较大。改进措施：根据本年度指标完成情况，设置来年预期指标时，提高预期标准，设置相关指标。</t>
  </si>
  <si>
    <t>可持续影响指标</t>
  </si>
  <si>
    <t>满意度
（10分）</t>
  </si>
  <si>
    <t>满意度指标</t>
  </si>
  <si>
    <t>学生满意度（%）</t>
  </si>
  <si>
    <t>考核项目实施后学生的满意程度。</t>
  </si>
  <si>
    <t>受益学生满意度大于等于90%，得满分；否则，得分=实际受益学生满意度完成值/90%*分值。</t>
  </si>
  <si>
    <t>≥90</t>
  </si>
  <si>
    <t>教职工满意度（%）</t>
  </si>
  <si>
    <t>考核项目实施后教职工的满意程度。</t>
  </si>
  <si>
    <t>受益教师满意度大于等于90%，得满分；否则，得分=实际受益教师满意度完成值/90%*分值。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</si>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</sst>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s>
  <fonts count="28">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name val="仿宋_GB2312"/>
      <charset val="134"/>
    </font>
    <font>
      <sz val="10"/>
      <color theme="1"/>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0"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10" borderId="0" applyNumberFormat="0" applyBorder="0" applyAlignment="0" applyProtection="0">
      <alignment vertical="center"/>
    </xf>
    <xf numFmtId="0" fontId="15" fillId="0" borderId="12" applyNumberFormat="0" applyFill="0" applyAlignment="0" applyProtection="0">
      <alignment vertical="center"/>
    </xf>
    <xf numFmtId="0" fontId="12" fillId="11" borderId="0" applyNumberFormat="0" applyBorder="0" applyAlignment="0" applyProtection="0">
      <alignment vertical="center"/>
    </xf>
    <xf numFmtId="0" fontId="21" fillId="12" borderId="13" applyNumberFormat="0" applyAlignment="0" applyProtection="0">
      <alignment vertical="center"/>
    </xf>
    <xf numFmtId="0" fontId="22" fillId="12" borderId="9" applyNumberFormat="0" applyAlignment="0" applyProtection="0">
      <alignment vertical="center"/>
    </xf>
    <xf numFmtId="0" fontId="23" fillId="13" borderId="14"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51">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77"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1" xfId="0" applyFont="1" applyFill="1" applyBorder="1">
      <alignment vertical="center"/>
    </xf>
    <xf numFmtId="0" fontId="7"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 xfId="0" applyFont="1" applyFill="1" applyBorder="1" applyAlignment="1">
      <alignment vertical="center" wrapText="1"/>
    </xf>
    <xf numFmtId="0" fontId="6" fillId="0" borderId="5" xfId="0" applyFont="1" applyFill="1" applyBorder="1" applyAlignment="1" applyProtection="1">
      <alignment horizontal="left" vertical="center" wrapText="1"/>
    </xf>
    <xf numFmtId="0" fontId="6" fillId="0" borderId="4"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7" fillId="0" borderId="1" xfId="0" applyFont="1" applyFill="1" applyBorder="1">
      <alignment vertical="center"/>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7" fillId="0" borderId="1"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6" fillId="0" borderId="1" xfId="0" applyFont="1" applyFill="1" applyBorder="1" applyAlignment="1" applyProtection="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6" fontId="6" fillId="0" borderId="1" xfId="0" applyNumberFormat="1" applyFont="1" applyFill="1" applyBorder="1" applyAlignment="1" applyProtection="1">
      <alignment horizontal="center" vertical="center" wrapText="1"/>
    </xf>
    <xf numFmtId="176" fontId="8"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85" zoomScaleNormal="100" topLeftCell="A13" workbookViewId="0">
      <selection activeCell="E31" sqref="E31"/>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01801801802" style="12" customWidth="1"/>
    <col min="8" max="8" width="15.2972972972973" style="12" customWidth="1"/>
    <col min="9" max="10" width="13.198198198198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7" t="s">
        <v>13</v>
      </c>
      <c r="C3" s="18" t="s">
        <v>14</v>
      </c>
      <c r="D3" s="19" t="s">
        <v>15</v>
      </c>
      <c r="E3" s="18" t="s">
        <v>16</v>
      </c>
      <c r="F3" s="20">
        <v>5</v>
      </c>
      <c r="G3" s="17" t="s">
        <v>17</v>
      </c>
      <c r="H3" s="17" t="s">
        <v>17</v>
      </c>
      <c r="I3" s="46">
        <v>1</v>
      </c>
      <c r="J3" s="20">
        <v>5</v>
      </c>
      <c r="K3" s="25"/>
    </row>
    <row r="4" ht="62.15" spans="1:11">
      <c r="A4" s="16"/>
      <c r="B4" s="17"/>
      <c r="C4" s="18" t="s">
        <v>18</v>
      </c>
      <c r="D4" s="19" t="s">
        <v>19</v>
      </c>
      <c r="E4" s="18" t="s">
        <v>20</v>
      </c>
      <c r="F4" s="21">
        <v>3</v>
      </c>
      <c r="G4" s="17" t="s">
        <v>21</v>
      </c>
      <c r="H4" s="17" t="s">
        <v>21</v>
      </c>
      <c r="I4" s="46">
        <v>1</v>
      </c>
      <c r="J4" s="21">
        <v>3</v>
      </c>
      <c r="K4" s="25"/>
    </row>
    <row r="5" ht="74.55" spans="1:11">
      <c r="A5" s="16"/>
      <c r="B5" s="17" t="s">
        <v>22</v>
      </c>
      <c r="C5" s="18" t="s">
        <v>23</v>
      </c>
      <c r="D5" s="19" t="s">
        <v>24</v>
      </c>
      <c r="E5" s="18" t="s">
        <v>25</v>
      </c>
      <c r="F5" s="21">
        <v>4</v>
      </c>
      <c r="G5" s="17" t="s">
        <v>26</v>
      </c>
      <c r="H5" s="17" t="s">
        <v>26</v>
      </c>
      <c r="I5" s="46">
        <v>1</v>
      </c>
      <c r="J5" s="21">
        <v>4</v>
      </c>
      <c r="K5" s="25"/>
    </row>
    <row r="6" ht="49.7" spans="1:11">
      <c r="A6" s="16"/>
      <c r="B6" s="17"/>
      <c r="C6" s="18" t="s">
        <v>27</v>
      </c>
      <c r="D6" s="19" t="s">
        <v>28</v>
      </c>
      <c r="E6" s="19" t="s">
        <v>29</v>
      </c>
      <c r="F6" s="20">
        <v>3</v>
      </c>
      <c r="G6" s="17" t="s">
        <v>30</v>
      </c>
      <c r="H6" s="17" t="s">
        <v>30</v>
      </c>
      <c r="I6" s="46">
        <v>1</v>
      </c>
      <c r="J6" s="20">
        <v>3</v>
      </c>
      <c r="K6" s="25"/>
    </row>
    <row r="7" ht="62.15" spans="1:11">
      <c r="A7" s="16"/>
      <c r="B7" s="17" t="s">
        <v>31</v>
      </c>
      <c r="C7" s="18" t="s">
        <v>32</v>
      </c>
      <c r="D7" s="19" t="s">
        <v>33</v>
      </c>
      <c r="E7" s="19" t="s">
        <v>34</v>
      </c>
      <c r="F7" s="20">
        <v>4</v>
      </c>
      <c r="G7" s="17" t="s">
        <v>35</v>
      </c>
      <c r="H7" s="17" t="s">
        <v>35</v>
      </c>
      <c r="I7" s="46">
        <v>1</v>
      </c>
      <c r="J7" s="20">
        <v>4</v>
      </c>
      <c r="K7" s="25"/>
    </row>
    <row r="8" ht="62.15" spans="1:11">
      <c r="A8" s="16"/>
      <c r="B8" s="17"/>
      <c r="C8" s="18" t="s">
        <v>36</v>
      </c>
      <c r="D8" s="19" t="s">
        <v>37</v>
      </c>
      <c r="E8" s="19" t="s">
        <v>38</v>
      </c>
      <c r="F8" s="20">
        <v>2</v>
      </c>
      <c r="G8" s="17" t="s">
        <v>26</v>
      </c>
      <c r="H8" s="17" t="s">
        <v>26</v>
      </c>
      <c r="I8" s="46">
        <v>1</v>
      </c>
      <c r="J8" s="20">
        <v>2</v>
      </c>
      <c r="K8" s="25"/>
    </row>
    <row r="9" spans="1:11">
      <c r="A9" s="16"/>
      <c r="B9" s="17" t="s">
        <v>39</v>
      </c>
      <c r="C9" s="18"/>
      <c r="D9" s="17"/>
      <c r="E9" s="17"/>
      <c r="F9" s="20">
        <f>SUM(F3:F8)</f>
        <v>21</v>
      </c>
      <c r="G9" s="17"/>
      <c r="H9" s="17"/>
      <c r="I9" s="47"/>
      <c r="J9" s="20">
        <f>SUM(J3:J8)</f>
        <v>21</v>
      </c>
      <c r="K9" s="25"/>
    </row>
    <row r="10" ht="49.7" spans="1:11">
      <c r="A10" s="16" t="s">
        <v>40</v>
      </c>
      <c r="B10" s="17" t="s">
        <v>41</v>
      </c>
      <c r="C10" s="18" t="s">
        <v>42</v>
      </c>
      <c r="D10" s="19" t="s">
        <v>43</v>
      </c>
      <c r="E10" s="19" t="s">
        <v>44</v>
      </c>
      <c r="F10" s="20">
        <v>2</v>
      </c>
      <c r="G10" s="22" t="s">
        <v>45</v>
      </c>
      <c r="H10" s="22" t="s">
        <v>45</v>
      </c>
      <c r="I10" s="46">
        <v>1</v>
      </c>
      <c r="J10" s="20">
        <v>2</v>
      </c>
      <c r="K10" s="25"/>
    </row>
    <row r="11" ht="37.3" spans="1:11">
      <c r="A11" s="16"/>
      <c r="B11" s="17"/>
      <c r="C11" s="18" t="s">
        <v>46</v>
      </c>
      <c r="D11" s="19" t="s">
        <v>47</v>
      </c>
      <c r="E11" s="19" t="s">
        <v>48</v>
      </c>
      <c r="F11" s="20">
        <v>7</v>
      </c>
      <c r="G11" s="22" t="s">
        <v>45</v>
      </c>
      <c r="H11" s="22" t="s">
        <v>45</v>
      </c>
      <c r="I11" s="46">
        <v>1</v>
      </c>
      <c r="J11" s="20">
        <v>7</v>
      </c>
      <c r="K11" s="25"/>
    </row>
    <row r="12" ht="62.15" spans="1:11">
      <c r="A12" s="16"/>
      <c r="B12" s="17"/>
      <c r="C12" s="18" t="s">
        <v>49</v>
      </c>
      <c r="D12" s="19" t="s">
        <v>50</v>
      </c>
      <c r="E12" s="19" t="s">
        <v>51</v>
      </c>
      <c r="F12" s="20">
        <v>4</v>
      </c>
      <c r="G12" s="17" t="s">
        <v>52</v>
      </c>
      <c r="H12" s="17" t="s">
        <v>52</v>
      </c>
      <c r="I12" s="46">
        <v>1</v>
      </c>
      <c r="J12" s="20">
        <v>4</v>
      </c>
      <c r="K12" s="25"/>
    </row>
    <row r="13" ht="49.7" spans="1:11">
      <c r="A13" s="16"/>
      <c r="B13" s="17" t="s">
        <v>53</v>
      </c>
      <c r="C13" s="18" t="s">
        <v>54</v>
      </c>
      <c r="D13" s="19" t="s">
        <v>55</v>
      </c>
      <c r="E13" s="19" t="s">
        <v>56</v>
      </c>
      <c r="F13" s="20">
        <v>2</v>
      </c>
      <c r="G13" s="17" t="s">
        <v>57</v>
      </c>
      <c r="H13" s="17" t="s">
        <v>57</v>
      </c>
      <c r="I13" s="46">
        <v>1</v>
      </c>
      <c r="J13" s="20">
        <v>2</v>
      </c>
      <c r="K13" s="25"/>
    </row>
    <row r="14" ht="62.15" spans="1:11">
      <c r="A14" s="16"/>
      <c r="B14" s="17"/>
      <c r="C14" s="18" t="s">
        <v>58</v>
      </c>
      <c r="D14" s="19" t="s">
        <v>59</v>
      </c>
      <c r="E14" s="19" t="s">
        <v>60</v>
      </c>
      <c r="F14" s="20">
        <v>4</v>
      </c>
      <c r="G14" s="17" t="s">
        <v>61</v>
      </c>
      <c r="H14" s="17" t="s">
        <v>61</v>
      </c>
      <c r="I14" s="46">
        <v>1</v>
      </c>
      <c r="J14" s="20">
        <v>4</v>
      </c>
      <c r="K14" s="25"/>
    </row>
    <row r="15" s="10" customFormat="1" spans="1:11">
      <c r="A15" s="16"/>
      <c r="B15" s="17" t="s">
        <v>39</v>
      </c>
      <c r="C15" s="18"/>
      <c r="D15" s="17"/>
      <c r="E15" s="17"/>
      <c r="F15" s="20">
        <f>SUM(F10:F14)</f>
        <v>19</v>
      </c>
      <c r="G15" s="17"/>
      <c r="H15" s="17"/>
      <c r="I15" s="47"/>
      <c r="J15" s="20">
        <f>SUM(J10:J14)</f>
        <v>19</v>
      </c>
      <c r="K15" s="25"/>
    </row>
    <row r="16" ht="50" customHeight="1" spans="1:11">
      <c r="A16" s="23" t="s">
        <v>62</v>
      </c>
      <c r="B16" s="24" t="s">
        <v>63</v>
      </c>
      <c r="C16" s="18" t="s">
        <v>64</v>
      </c>
      <c r="D16" s="19" t="s">
        <v>65</v>
      </c>
      <c r="E16" s="25" t="s">
        <v>66</v>
      </c>
      <c r="F16" s="21">
        <v>3</v>
      </c>
      <c r="G16" s="17" t="s">
        <v>67</v>
      </c>
      <c r="H16" s="17" t="s">
        <v>68</v>
      </c>
      <c r="I16" s="46">
        <v>1.5</v>
      </c>
      <c r="J16" s="21">
        <v>3</v>
      </c>
      <c r="K16" s="28" t="s">
        <v>69</v>
      </c>
    </row>
    <row r="17" ht="50" customHeight="1" spans="1:11">
      <c r="A17" s="26"/>
      <c r="B17" s="27"/>
      <c r="C17" s="18" t="s">
        <v>70</v>
      </c>
      <c r="D17" s="19" t="s">
        <v>71</v>
      </c>
      <c r="E17" s="28" t="s">
        <v>72</v>
      </c>
      <c r="F17" s="21">
        <v>3</v>
      </c>
      <c r="G17" s="17" t="s">
        <v>73</v>
      </c>
      <c r="H17" s="17" t="s">
        <v>74</v>
      </c>
      <c r="I17" s="46">
        <v>0.857</v>
      </c>
      <c r="J17" s="21">
        <f>I17*F17</f>
        <v>2.571</v>
      </c>
      <c r="K17" s="28" t="s">
        <v>75</v>
      </c>
    </row>
    <row r="18" ht="30" customHeight="1" spans="1:11">
      <c r="A18" s="26"/>
      <c r="B18" s="24" t="s">
        <v>76</v>
      </c>
      <c r="C18" s="18" t="s">
        <v>77</v>
      </c>
      <c r="D18" s="19" t="s">
        <v>78</v>
      </c>
      <c r="E18" s="28" t="s">
        <v>79</v>
      </c>
      <c r="F18" s="21">
        <v>3</v>
      </c>
      <c r="G18" s="17" t="s">
        <v>80</v>
      </c>
      <c r="H18" s="17" t="s">
        <v>81</v>
      </c>
      <c r="I18" s="46">
        <v>1</v>
      </c>
      <c r="J18" s="21">
        <v>3</v>
      </c>
      <c r="K18" s="25"/>
    </row>
    <row r="19" ht="30" customHeight="1" spans="1:11">
      <c r="A19" s="26"/>
      <c r="B19" s="27"/>
      <c r="C19" s="18" t="s">
        <v>82</v>
      </c>
      <c r="D19" s="19" t="s">
        <v>83</v>
      </c>
      <c r="E19" s="28" t="s">
        <v>84</v>
      </c>
      <c r="F19" s="21">
        <v>3</v>
      </c>
      <c r="G19" s="17">
        <f>100</f>
        <v>100</v>
      </c>
      <c r="H19" s="17" t="s">
        <v>81</v>
      </c>
      <c r="I19" s="46">
        <v>1</v>
      </c>
      <c r="J19" s="21">
        <f>I19*F19</f>
        <v>3</v>
      </c>
      <c r="K19" s="25"/>
    </row>
    <row r="20" ht="30" customHeight="1" spans="1:11">
      <c r="A20" s="26"/>
      <c r="B20" s="27"/>
      <c r="C20" s="18" t="s">
        <v>85</v>
      </c>
      <c r="D20" s="19" t="s">
        <v>86</v>
      </c>
      <c r="E20" s="28" t="s">
        <v>87</v>
      </c>
      <c r="F20" s="21">
        <v>3</v>
      </c>
      <c r="G20" s="17" t="s">
        <v>80</v>
      </c>
      <c r="H20" s="17" t="s">
        <v>81</v>
      </c>
      <c r="I20" s="46">
        <v>1</v>
      </c>
      <c r="J20" s="21">
        <v>3</v>
      </c>
      <c r="K20" s="25"/>
    </row>
    <row r="21" ht="30" customHeight="1" spans="1:11">
      <c r="A21" s="26"/>
      <c r="B21" s="24" t="s">
        <v>88</v>
      </c>
      <c r="C21" s="18" t="s">
        <v>89</v>
      </c>
      <c r="D21" s="19" t="s">
        <v>90</v>
      </c>
      <c r="E21" s="28" t="s">
        <v>91</v>
      </c>
      <c r="F21" s="21">
        <v>2</v>
      </c>
      <c r="G21" s="17">
        <f>100</f>
        <v>100</v>
      </c>
      <c r="H21" s="17" t="s">
        <v>81</v>
      </c>
      <c r="I21" s="46">
        <v>1</v>
      </c>
      <c r="J21" s="21">
        <f>I21*F21</f>
        <v>2</v>
      </c>
      <c r="K21" s="25"/>
    </row>
    <row r="22" ht="66" customHeight="1" spans="1:11">
      <c r="A22" s="26"/>
      <c r="B22" s="24" t="s">
        <v>92</v>
      </c>
      <c r="C22" s="18" t="s">
        <v>93</v>
      </c>
      <c r="D22" s="19" t="s">
        <v>94</v>
      </c>
      <c r="E22" s="29" t="s">
        <v>95</v>
      </c>
      <c r="F22" s="21">
        <v>1</v>
      </c>
      <c r="G22" s="17" t="s">
        <v>96</v>
      </c>
      <c r="H22" s="17">
        <v>275.49</v>
      </c>
      <c r="I22" s="46">
        <v>0</v>
      </c>
      <c r="J22" s="21">
        <v>0</v>
      </c>
      <c r="K22" s="17" t="s">
        <v>97</v>
      </c>
    </row>
    <row r="23" ht="68" customHeight="1" spans="1:11">
      <c r="A23" s="26"/>
      <c r="B23" s="30"/>
      <c r="C23" s="18" t="s">
        <v>98</v>
      </c>
      <c r="D23" s="19" t="s">
        <v>94</v>
      </c>
      <c r="E23" s="29" t="s">
        <v>95</v>
      </c>
      <c r="F23" s="21">
        <v>2</v>
      </c>
      <c r="G23" s="17" t="s">
        <v>99</v>
      </c>
      <c r="H23" s="17">
        <v>24.51</v>
      </c>
      <c r="I23" s="48">
        <v>0.4624</v>
      </c>
      <c r="J23" s="21">
        <f>I23*F23</f>
        <v>0.9248</v>
      </c>
      <c r="K23" s="17" t="s">
        <v>97</v>
      </c>
    </row>
    <row r="24" s="10" customFormat="1" spans="1:11">
      <c r="A24" s="16"/>
      <c r="B24" s="17" t="s">
        <v>39</v>
      </c>
      <c r="C24" s="18"/>
      <c r="D24" s="17"/>
      <c r="E24" s="17"/>
      <c r="F24" s="20">
        <f>SUM(F16:F23)</f>
        <v>20</v>
      </c>
      <c r="G24" s="17"/>
      <c r="H24" s="17"/>
      <c r="I24" s="47"/>
      <c r="J24" s="20">
        <f>SUM(J16:J23)</f>
        <v>17.4958</v>
      </c>
      <c r="K24" s="17"/>
    </row>
    <row r="25" ht="74.55" spans="1:11">
      <c r="A25" s="31"/>
      <c r="B25" s="17" t="s">
        <v>100</v>
      </c>
      <c r="C25" s="18" t="s">
        <v>101</v>
      </c>
      <c r="D25" s="19" t="s">
        <v>102</v>
      </c>
      <c r="E25" s="28" t="s">
        <v>103</v>
      </c>
      <c r="F25" s="21">
        <v>15</v>
      </c>
      <c r="G25" s="17" t="s">
        <v>104</v>
      </c>
      <c r="H25" s="17" t="s">
        <v>105</v>
      </c>
      <c r="I25" s="46">
        <v>0.966</v>
      </c>
      <c r="J25" s="21">
        <v>14.5</v>
      </c>
      <c r="K25" s="18" t="s">
        <v>106</v>
      </c>
    </row>
    <row r="26" ht="74.55" spans="1:11">
      <c r="A26" s="31"/>
      <c r="B26" s="17"/>
      <c r="C26" s="18" t="s">
        <v>107</v>
      </c>
      <c r="D26" s="19" t="s">
        <v>108</v>
      </c>
      <c r="E26" s="29" t="s">
        <v>103</v>
      </c>
      <c r="F26" s="21">
        <v>15</v>
      </c>
      <c r="G26" s="17" t="s">
        <v>104</v>
      </c>
      <c r="H26" s="22" t="s">
        <v>105</v>
      </c>
      <c r="I26" s="46">
        <v>0.964</v>
      </c>
      <c r="J26" s="21">
        <v>14.5</v>
      </c>
      <c r="K26" s="18" t="s">
        <v>109</v>
      </c>
    </row>
    <row r="27" ht="30" hidden="1" customHeight="1" spans="1:11">
      <c r="A27" s="31"/>
      <c r="B27" s="31" t="s">
        <v>110</v>
      </c>
      <c r="C27" s="32"/>
      <c r="D27" s="33"/>
      <c r="E27" s="34"/>
      <c r="F27" s="35"/>
      <c r="G27" s="36"/>
      <c r="H27" s="36"/>
      <c r="I27" s="49"/>
      <c r="J27" s="21"/>
      <c r="K27" s="31" t="s">
        <v>111</v>
      </c>
    </row>
    <row r="28" ht="57" hidden="1" customHeight="1" spans="1:11">
      <c r="A28" s="31"/>
      <c r="B28" s="31" t="s">
        <v>112</v>
      </c>
      <c r="C28" s="32"/>
      <c r="D28" s="37"/>
      <c r="E28" s="38"/>
      <c r="F28" s="35"/>
      <c r="G28" s="36"/>
      <c r="H28" s="36"/>
      <c r="I28" s="49"/>
      <c r="J28" s="21"/>
      <c r="K28" s="31" t="s">
        <v>111</v>
      </c>
    </row>
    <row r="29" s="10" customFormat="1" ht="30" customHeight="1" spans="1:11">
      <c r="A29" s="39" t="s">
        <v>39</v>
      </c>
      <c r="B29" s="40"/>
      <c r="C29" s="40"/>
      <c r="D29" s="40"/>
      <c r="E29" s="41"/>
      <c r="F29" s="42">
        <f>SUM(F25:F28)</f>
        <v>30</v>
      </c>
      <c r="G29" s="16"/>
      <c r="H29" s="16"/>
      <c r="I29" s="50"/>
      <c r="J29" s="21">
        <f>SUM(J25:J28)</f>
        <v>29</v>
      </c>
      <c r="K29" s="31"/>
    </row>
    <row r="30" s="10" customFormat="1" ht="111.85" spans="1:11">
      <c r="A30" s="31" t="s">
        <v>113</v>
      </c>
      <c r="B30" s="17" t="s">
        <v>114</v>
      </c>
      <c r="C30" s="18" t="s">
        <v>115</v>
      </c>
      <c r="D30" s="17" t="s">
        <v>116</v>
      </c>
      <c r="E30" s="43" t="s">
        <v>117</v>
      </c>
      <c r="F30" s="20">
        <v>5</v>
      </c>
      <c r="G30" s="17" t="s">
        <v>118</v>
      </c>
      <c r="H30" s="17">
        <v>97.5</v>
      </c>
      <c r="I30" s="46">
        <f>H30/90</f>
        <v>1.08333333333333</v>
      </c>
      <c r="J30" s="20">
        <v>5</v>
      </c>
      <c r="K30" s="18" t="s">
        <v>111</v>
      </c>
    </row>
    <row r="31" ht="111.85" spans="1:11">
      <c r="A31" s="31"/>
      <c r="B31" s="17"/>
      <c r="C31" s="18" t="s">
        <v>119</v>
      </c>
      <c r="D31" s="19" t="s">
        <v>120</v>
      </c>
      <c r="E31" s="43" t="s">
        <v>121</v>
      </c>
      <c r="F31" s="21">
        <v>5</v>
      </c>
      <c r="G31" s="17" t="s">
        <v>118</v>
      </c>
      <c r="H31" s="17">
        <v>94.6</v>
      </c>
      <c r="I31" s="46">
        <f>H31/90</f>
        <v>1.05111111111111</v>
      </c>
      <c r="J31" s="21">
        <v>5</v>
      </c>
      <c r="K31" s="18" t="s">
        <v>111</v>
      </c>
    </row>
    <row r="32" s="10" customFormat="1" ht="30" customHeight="1" spans="1:11">
      <c r="A32" s="39" t="s">
        <v>39</v>
      </c>
      <c r="B32" s="40"/>
      <c r="C32" s="40"/>
      <c r="D32" s="40"/>
      <c r="E32" s="41"/>
      <c r="F32" s="42">
        <f>SUM(F30:F31)</f>
        <v>10</v>
      </c>
      <c r="G32" s="16"/>
      <c r="H32" s="16"/>
      <c r="I32" s="44"/>
      <c r="J32" s="42">
        <f>SUM(J30:J31)</f>
        <v>10</v>
      </c>
      <c r="K32" s="34"/>
    </row>
    <row r="33" ht="30" customHeight="1" spans="1:11">
      <c r="A33" s="44" t="s">
        <v>122</v>
      </c>
      <c r="B33" s="44"/>
      <c r="C33" s="45"/>
      <c r="D33" s="44"/>
      <c r="E33" s="44"/>
      <c r="F33" s="42">
        <f>F9+F15+F32+F24+F29</f>
        <v>100</v>
      </c>
      <c r="G33" s="16"/>
      <c r="H33" s="16"/>
      <c r="I33" s="44"/>
      <c r="J33" s="42">
        <f>J9+J15+J32+J24+J29</f>
        <v>96.4958</v>
      </c>
      <c r="K33" s="34"/>
    </row>
  </sheetData>
  <mergeCells count="22">
    <mergeCell ref="A1:K1"/>
    <mergeCell ref="B9:E9"/>
    <mergeCell ref="B15:E15"/>
    <mergeCell ref="B24:E24"/>
    <mergeCell ref="A29:E29"/>
    <mergeCell ref="A32:E32"/>
    <mergeCell ref="A33:E33"/>
    <mergeCell ref="A3:A9"/>
    <mergeCell ref="A10:A15"/>
    <mergeCell ref="A16:A23"/>
    <mergeCell ref="A25:A28"/>
    <mergeCell ref="A30:A31"/>
    <mergeCell ref="B3:B4"/>
    <mergeCell ref="B5:B6"/>
    <mergeCell ref="B7:B8"/>
    <mergeCell ref="B10:B12"/>
    <mergeCell ref="B13:B14"/>
    <mergeCell ref="B16:B17"/>
    <mergeCell ref="B18:B20"/>
    <mergeCell ref="B22:B23"/>
    <mergeCell ref="B25:B26"/>
    <mergeCell ref="B30:B31"/>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351351351351" customWidth="1"/>
    <col min="5" max="5" width="37.5045045045045" customWidth="1"/>
  </cols>
  <sheetData>
    <row r="1" ht="28.3" spans="1:8">
      <c r="A1" s="1" t="s">
        <v>1</v>
      </c>
      <c r="B1" s="1" t="s">
        <v>2</v>
      </c>
      <c r="C1" s="1" t="s">
        <v>3</v>
      </c>
      <c r="D1" s="1" t="s">
        <v>4</v>
      </c>
      <c r="E1" s="1" t="s">
        <v>5</v>
      </c>
      <c r="F1" s="1" t="s">
        <v>123</v>
      </c>
      <c r="G1" s="1" t="s">
        <v>10</v>
      </c>
      <c r="H1" s="1" t="s">
        <v>124</v>
      </c>
    </row>
    <row r="2" ht="113.15" spans="1:5">
      <c r="A2" s="2" t="s">
        <v>125</v>
      </c>
      <c r="B2" s="3" t="s">
        <v>126</v>
      </c>
      <c r="C2" s="3" t="s">
        <v>127</v>
      </c>
      <c r="D2" s="4" t="s">
        <v>128</v>
      </c>
      <c r="E2" s="5" t="s">
        <v>129</v>
      </c>
    </row>
    <row r="3" ht="28.3" spans="1:5">
      <c r="A3" s="6"/>
      <c r="B3" s="3" t="s">
        <v>130</v>
      </c>
      <c r="C3" s="3" t="s">
        <v>131</v>
      </c>
      <c r="D3" s="4" t="s">
        <v>132</v>
      </c>
      <c r="E3" s="4" t="s">
        <v>133</v>
      </c>
    </row>
    <row r="4" ht="84.85" spans="1:5">
      <c r="A4" s="6"/>
      <c r="B4" s="3"/>
      <c r="C4" s="3"/>
      <c r="D4" s="4"/>
      <c r="E4" s="4" t="s">
        <v>134</v>
      </c>
    </row>
    <row r="5" ht="28.3" spans="1:5">
      <c r="A5" s="6"/>
      <c r="B5" s="3" t="s">
        <v>135</v>
      </c>
      <c r="C5" s="3" t="s">
        <v>136</v>
      </c>
      <c r="D5" s="4" t="s">
        <v>137</v>
      </c>
      <c r="E5" s="4" t="s">
        <v>138</v>
      </c>
    </row>
    <row r="6" ht="28.3" spans="1:5">
      <c r="A6" s="6"/>
      <c r="B6" s="3"/>
      <c r="C6" s="3"/>
      <c r="D6" s="4"/>
      <c r="E6" s="4" t="s">
        <v>139</v>
      </c>
    </row>
    <row r="7" spans="1:5">
      <c r="A7" s="6"/>
      <c r="B7" s="3" t="s">
        <v>140</v>
      </c>
      <c r="C7" s="3" t="s">
        <v>141</v>
      </c>
      <c r="D7" s="4" t="s">
        <v>142</v>
      </c>
      <c r="E7" s="7"/>
    </row>
    <row r="8" ht="28.3" spans="1:5">
      <c r="A8" s="6"/>
      <c r="B8" s="3"/>
      <c r="C8" s="3"/>
      <c r="D8" s="4"/>
      <c r="E8" s="4" t="s">
        <v>143</v>
      </c>
    </row>
    <row r="9" ht="28.3" spans="1:5">
      <c r="A9" s="6"/>
      <c r="B9" s="3"/>
      <c r="C9" s="3"/>
      <c r="D9" s="4"/>
      <c r="E9" s="4" t="s">
        <v>144</v>
      </c>
    </row>
    <row r="10" ht="42.45" spans="1:5">
      <c r="A10" s="8"/>
      <c r="B10" s="3"/>
      <c r="C10" s="3"/>
      <c r="D10" s="4"/>
      <c r="E10" s="4" t="s">
        <v>145</v>
      </c>
    </row>
    <row r="11" ht="42.45" spans="1:5">
      <c r="A11" s="3" t="s">
        <v>146</v>
      </c>
      <c r="B11" s="3" t="s">
        <v>147</v>
      </c>
      <c r="C11" s="3" t="s">
        <v>148</v>
      </c>
      <c r="D11" s="9" t="s">
        <v>149</v>
      </c>
      <c r="E11" s="4" t="s">
        <v>150</v>
      </c>
    </row>
    <row r="12" ht="56.55" spans="1:5">
      <c r="A12" s="3"/>
      <c r="B12" s="3"/>
      <c r="C12" s="3" t="s">
        <v>151</v>
      </c>
      <c r="D12" s="4" t="s">
        <v>152</v>
      </c>
      <c r="E12" s="4" t="s">
        <v>153</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2023-05-21T11:35:15Z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