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31" windowHeight="10662"/>
  </bookViews>
  <sheets>
    <sheet name="绩效评价体系" sheetId="1" r:id="rId1"/>
    <sheet name="Sheet2" sheetId="2" state="hidden" r:id="rId2"/>
  </sheets>
  <definedNames>
    <definedName name="_xlnm.Print_Area" localSheetId="0">绩效评价体系!$A$1:$K$31</definedName>
    <definedName name="_xlnm.Print_Titles" localSheetId="0">绩效评价体系!$1:$2</definedName>
  </definedNames>
  <calcPr calcId="144525"/>
</workbook>
</file>

<file path=xl/sharedStrings.xml><?xml version="1.0" encoding="utf-8"?>
<sst xmlns="http://schemas.openxmlformats.org/spreadsheetml/2006/main" count="194" uniqueCount="155">
  <si>
    <t>附件1：项目支出绩效评价绩效评价体系</t>
  </si>
  <si>
    <t>一级指标</t>
  </si>
  <si>
    <t>二级指标</t>
  </si>
  <si>
    <t>三级指标</t>
  </si>
  <si>
    <t>指标解释</t>
  </si>
  <si>
    <t>指标说明</t>
  </si>
  <si>
    <t>权重</t>
  </si>
  <si>
    <t>目标值</t>
  </si>
  <si>
    <t>业绩值</t>
  </si>
  <si>
    <t>完成率</t>
  </si>
  <si>
    <t>指标得分</t>
  </si>
  <si>
    <t>扣分原因说明</t>
  </si>
  <si>
    <t>项目决策
(21分）</t>
  </si>
  <si>
    <t>项目立项　</t>
  </si>
  <si>
    <t>立项依据充分性</t>
  </si>
  <si>
    <t>项目立项是否符合法律法规、相关政策、发展规划以及部门职责，用以反映和考核项目立项依据情况。</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</si>
  <si>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t>
  </si>
  <si>
    <t>充分</t>
  </si>
  <si>
    <t>立项程序规范性</t>
  </si>
  <si>
    <t>项目申请、设立过程是否符合相关要求，用以反映和考核项目立项的规范情况。</t>
  </si>
  <si>
    <t>评价要点：
①项目是否按照规定的程序申请设立；
②审批文件、材料是否符合相关要求；
③事前是否已经过必要的可行性研究、专家论证、风险评估、绩效评估、集体决策。</t>
  </si>
  <si>
    <t>规范</t>
  </si>
  <si>
    <t>绩效目标　</t>
  </si>
  <si>
    <t>绩效目标合理性</t>
  </si>
  <si>
    <t>项目所设定的绩效目标是否依据充分，是否符合客观实际，用以反映和考核项目绩效目标与项目实施的相符情况。</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</si>
  <si>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t>
  </si>
  <si>
    <t>合理</t>
  </si>
  <si>
    <t>绩效指标明确性</t>
  </si>
  <si>
    <t>依据绩效目标设定的绩效指标是否清晰、细化、可衡量等，用以反映和考核项目绩效目标的明细化情况。</t>
  </si>
  <si>
    <t>评价要点：
①是否将项目绩效目标细化分解为具体的绩效指标；
②是否通过清晰、可衡量的指标值予以体现；
③是否与项目目标任务数或计划数相对应。</t>
  </si>
  <si>
    <t>明确</t>
  </si>
  <si>
    <t>资金投入</t>
  </si>
  <si>
    <t>预算编制科学性</t>
  </si>
  <si>
    <t>项目预算编制是否经过科学论证、有明确标准，资金额度与年度目标是否相适应，用以反映和考核项目预算编制的科学性、合理性情况。</t>
  </si>
  <si>
    <t>评价要点：
①预算编制是否经过科学论证；
②预算内容与项目内容是否匹配；
③预算额度测算依据是否充分，是否按照标准编制；
④预算确定的项目投资额或资金量是否与工作任务相匹配。</t>
  </si>
  <si>
    <t>科学</t>
  </si>
  <si>
    <t>资金分配合理性</t>
  </si>
  <si>
    <t>项目预算资金分配是否有测算依据，与补助单位或地方实际是否相适应，用以反映和考核项目预算资金分配的科学性、合理性情况。</t>
  </si>
  <si>
    <t>评价要点：
①预算资金分配依据是否充分；
②资金分配额度是否合理，与项目单位或地方实际是否相适应。</t>
  </si>
  <si>
    <t>小计</t>
  </si>
  <si>
    <t>过程管理
（19分）</t>
  </si>
  <si>
    <t>资金管理</t>
  </si>
  <si>
    <t>资金到位率（%）</t>
  </si>
  <si>
    <t>实际到位资金与预算资金的比率，用以反映和考核资金落实情况对项目实施的总体保障程度。</t>
  </si>
  <si>
    <t>资金到位率=（实际到位资金/预算资金）×100%。
实际到位资金：一定时期（本年度或项目期）内落实到具体项目的资金。
预算资金：一定时期（本年度或项目期）内预算安排到具体项目的资金。</t>
  </si>
  <si>
    <t>=100</t>
  </si>
  <si>
    <t>预算执行率（%）</t>
  </si>
  <si>
    <t>项目预算资金是否按照计划执行，用以反映或考核项目预算执行情况。</t>
  </si>
  <si>
    <t>预算执行率=（实际支出资金/实际到位资金）×100%。
实际支出资金：一定时期（本年度或项目期）内项目实际拨付的资金。</t>
  </si>
  <si>
    <t>=92.7</t>
  </si>
  <si>
    <t>偏差原因：受疫情线上授课影响，项目经费支出较预期有偏差。改进措施：加强项目预算管理，积极推动项目进程。</t>
  </si>
  <si>
    <t>资金使用合规性</t>
  </si>
  <si>
    <t>项目资金使用是否符合相关的财务管理制度规定，用以反映和考核项目资金的规范运行情况。</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</si>
  <si>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t>
  </si>
  <si>
    <t>合规</t>
  </si>
  <si>
    <t>组织实施</t>
  </si>
  <si>
    <t>管理制度健全性</t>
  </si>
  <si>
    <t>项目实施单位的财务和业务管理制度是否健全，用以反映和考核财务和业务管理制度对项目顺利实施的保障情况。</t>
  </si>
  <si>
    <t>评价要点：
①是否已制定或具有相应的财务和业务管理制度；
②财务和业务管理制度是否合法、合规、完整。</t>
  </si>
  <si>
    <t>健全</t>
  </si>
  <si>
    <t>制度执行有效性</t>
  </si>
  <si>
    <t>项目实施是否符合相关管理规定，用以反映和考核相关管理制度的有效执行情况。</t>
  </si>
  <si>
    <t>评价要点：
①是否遵守相关法律法规和相关管理规定；
②项目调整及支出调整手续是否完备；
③项目合同书、验收报告、技术鉴定等资料是否齐全并及时归档；
④项目实施的人员条件、场地设备、信息支撑等是否落实到位。</t>
  </si>
  <si>
    <t>有效</t>
  </si>
  <si>
    <t>产出
（20分）</t>
  </si>
  <si>
    <t>数量指标</t>
  </si>
  <si>
    <t>应受助学生数（人）</t>
  </si>
  <si>
    <t>考核项目是否按照实施方案完成2303人资助。</t>
  </si>
  <si>
    <t>资助人数完成规定人数得满分，否则按照实际资助人数/预期资助人数指标值*分值计算得分。</t>
  </si>
  <si>
    <t>≥2303</t>
  </si>
  <si>
    <t>=1923</t>
  </si>
  <si>
    <t>偏差原因：下半年中职招生人数减少。改进措施：加强项目预算管理，充分考虑客观条件，提高预算准确度</t>
  </si>
  <si>
    <t>质量指标</t>
  </si>
  <si>
    <t>受助学生覆盖率（%）</t>
  </si>
  <si>
    <t>考核是否全部学生都能够覆盖，是否符合国家保障范围。</t>
  </si>
  <si>
    <t>政策范围享受学生全部覆盖得满分，未保障得0分，否则按照实际政策范围享受学生覆盖率完成值/预期政策范围享受学生覆盖率指标值*分值计算得分。</t>
  </si>
  <si>
    <t>时效指标</t>
  </si>
  <si>
    <t>资金发放及时性（%）</t>
  </si>
  <si>
    <t>考核资金是否在规定时间内完成发放。</t>
  </si>
  <si>
    <t>资金发放全部及时得满分，不及时得0分，否则按照实际资金发放及时性完成值/预期资金发放及时性指标值*分值计算得分。</t>
  </si>
  <si>
    <t>考核资金是否在规定时间内拨付并完成支付。</t>
  </si>
  <si>
    <t>资金全部及时到位得满分，不及时得0分，否则按照实际资金到位及时性完成值/预期资金到位性指标值*分值计算得分。</t>
  </si>
  <si>
    <t>成本指标</t>
  </si>
  <si>
    <t>水电费支出（万元）</t>
  </si>
  <si>
    <t>考核项目是否按存在超预算执行的情况。</t>
  </si>
  <si>
    <t>1.实际水电费支出总成本完成值大于预期水电费支出总成本指标值，得0分；
2.实际水电费支出总成本完成值小于等于预期水电费支出总成本指标值，按照实际水电费支出总成本完成值/预期水电费支出总成本指标值*分值计算得分，未支出得0分。</t>
  </si>
  <si>
    <t>≤150</t>
  </si>
  <si>
    <t>=141.35</t>
  </si>
  <si>
    <t xml:space="preserve">偏差原因：受疫情线上授课影响，水电经费较预期有偏差。改进措施：加强项目预算管理，积极推动项目进程。
</t>
  </si>
  <si>
    <t>绿化、物业支出（万元）</t>
  </si>
  <si>
    <t>1.实际绿化、物业支出总成本完成值大于预期绿化、物业支出总成本指标值，得0分；
2.实际绿化、物业支出总成本完成值小于等于预期绿化、物业支出总成本指标值，按照实际绿化、物业支出总成本完成值/预期绿化、物业支出总成本指标值*分值计算得分，未支出得0分。</t>
  </si>
  <si>
    <t>=115.83</t>
  </si>
  <si>
    <t>偏差原因：受疫情封闭式管理影响，绿化物业经费较预期有偏差。改进措施：加强项目预算管理，积极推动项目进程。</t>
  </si>
  <si>
    <t>教育教学运转支出（万元）</t>
  </si>
  <si>
    <t>1.实际教育教学运转支出总成本完成值大于预期教育教学运转支出总成本指标值，得0分；
2.实际教育教学运转支出总成本完成值小于等于预期教育教学运转支出总成本指标值，按照实际教育教学运转支出总成本完成值/预期教育教学运转支出总成本指标值*分值计算得分，未支出得0分。</t>
  </si>
  <si>
    <t>≤315.1</t>
  </si>
  <si>
    <t>=313.29</t>
  </si>
  <si>
    <t>偏差原因：受疫情线上授课影响，教育教学运转经费较预期有偏差。改进措施：加强项目预算管理，积极推动项目进程。</t>
  </si>
  <si>
    <t>社会效益指标</t>
  </si>
  <si>
    <t>家庭经济困难学生的生活负担</t>
  </si>
  <si>
    <t>考核项目实施后对于家庭经济困难学生的生活负担减轻的程度。</t>
  </si>
  <si>
    <t>实际完成值根据指标完成率确定，指标完成率等于100%实际完成值等于预期指标值；指标完成率为100%（不含)-80%（含）填写“达成年度指标”；指标完成率为80%-60%（含）填写“部分达成年度指标并具有一定效果”；指标完成率为60%-0%填写“未达成年度指标且效果较差”。</t>
  </si>
  <si>
    <t>有效减轻</t>
  </si>
  <si>
    <t>达成年度指标</t>
  </si>
  <si>
    <t>偏差原因：经问卷调查7人认为该项目对减轻家庭经济负担没有影响，造成指标偏差。改进措施：进一步优化项目预算的执行和安排。</t>
  </si>
  <si>
    <t>提升教学保障能力</t>
  </si>
  <si>
    <t>考核项目实施后对于教学保障能力提升的程度。</t>
  </si>
  <si>
    <t>有效提升</t>
  </si>
  <si>
    <t>满意度
（10分）</t>
  </si>
  <si>
    <t>满意度指标</t>
  </si>
  <si>
    <t>学校满意度（%）</t>
  </si>
  <si>
    <t>考核项目实施后学校的满意程度。</t>
  </si>
  <si>
    <t>学校满意度大于等于95%，得满分；否则，得分=实际学校满意度完成值/95%*分值。</t>
  </si>
  <si>
    <t>≥95</t>
  </si>
  <si>
    <t>偏差原因：设置预期指标时，标准较低，实际完成率较好，造成实际与预期指标偏差较大。改进措施：根据本年度指标完成情况，设置来年预期指标时，提高预期标准，设置相关指标。</t>
  </si>
  <si>
    <t>家长满意度（%）</t>
  </si>
  <si>
    <t>考核项目实施后家长的满意程度。</t>
  </si>
  <si>
    <t>家长满意度大于等于95%，得满分；否则，得分=实际家长满意度完成值/95%*分值。</t>
  </si>
  <si>
    <t>=99.3</t>
  </si>
  <si>
    <t>学生满意度（%）</t>
  </si>
  <si>
    <t>考核项目实施后学生的满意程度。</t>
  </si>
  <si>
    <t>学生满意度大于等于95%，得满分；否则，得分=实际学生满意度完成值/95%*分值。</t>
  </si>
  <si>
    <t>=99.8</t>
  </si>
  <si>
    <t>合计</t>
  </si>
  <si>
    <t>标杆分值</t>
  </si>
  <si>
    <t>备注</t>
  </si>
  <si>
    <t>产出</t>
  </si>
  <si>
    <t>产出数量</t>
  </si>
  <si>
    <t>实际完成率</t>
  </si>
  <si>
    <t>项目实施的实际产出数与计划产出数的比率，用以反映和考核项目产出数量目标的实现程度。</t>
  </si>
  <si>
    <t>实际完成率=（实际产出数/计划产出数）×100%。
实际产出数：一定时期（本年度或项目期）内项目实际产出的产品或提供的服务数量。
计划产出数：项目绩效目标确定的在一定时期（本年度或项目期）内计划产出的产品或提供的服务数量。</t>
  </si>
  <si>
    <t>产出质量</t>
  </si>
  <si>
    <t>质量达标率</t>
  </si>
  <si>
    <t>项目完成的质量达标产出数与实际产出数的比率，用以反映和考核项目产出质量目标的实现程度。</t>
  </si>
  <si>
    <t>质量达标率=（质量达标产出数/实际产出数）×100%。</t>
  </si>
  <si>
    <t>质量达标产出数：一定时期（本年度或项目期）内实际达到既定质量标准的产品或服务数量。既定质量标准是指项目实施单位设立绩效目标时依据计划标准、行业标准、历史标准或其他标准而设定的绩效指标值。</t>
  </si>
  <si>
    <t>产出时效</t>
  </si>
  <si>
    <t>完成及时性</t>
  </si>
  <si>
    <t>项目实际完成时间与计划完成时间的比较，用以反映和考核项目产出时效目标的实现程度。</t>
  </si>
  <si>
    <t>实际完成时间：项目实施单位完成该项目实际所耗用的时间。</t>
  </si>
  <si>
    <t>计划完成时间：按照项目实施计划或相关规定完成该项目所需的时间。</t>
  </si>
  <si>
    <t>产出成本</t>
  </si>
  <si>
    <t>成本节约率</t>
  </si>
  <si>
    <t>完成项目计划工作目标的实际节约成本与计划成本的比率，用以反映和考核项目的成本节约程度。</t>
  </si>
  <si>
    <t>成本节约率=[（计划成本-实际成本）/计划成本]×100%。</t>
  </si>
  <si>
    <t>实际成本：项目实施单位如期、保质、保量完成既定工作目标实际所耗费的支出。</t>
  </si>
  <si>
    <t>计划成本：项目实施单位为完成工作目标计划安排的支出，一般以项目预算为参考。</t>
  </si>
  <si>
    <t>效益　</t>
  </si>
  <si>
    <t>项目效益　</t>
  </si>
  <si>
    <t>实施效益</t>
  </si>
  <si>
    <t>项目实施所产生的效益。</t>
  </si>
  <si>
    <t>项目实施所产生的社会效益、经济效益、生态效益、可持续影响等。可根据项目实际情况有选择地设置和细化。</t>
  </si>
  <si>
    <t>满意度</t>
  </si>
  <si>
    <t>社会公众或服务对象对项目实施效果的满意程度。</t>
  </si>
  <si>
    <t>社会公众或服务对象是指因该项目实施而受到影响的部门（单位）、群体或个人。一般采取社会调查的方式。</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</si>
</sst>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_ "/>
    <numFmt numFmtId="177" formatCode="0.0%"/>
  </numFmts>
  <fonts count="25">
    <font>
      <sz val="11"/>
      <color theme="1"/>
      <name val="宋体"/>
      <charset val="134"/>
      <scheme val="minor"/>
    </font>
    <font>
      <b/>
      <sz val="11"/>
      <color rgb="FF000000"/>
      <name val="宋体"/>
      <charset val="134"/>
    </font>
    <font>
      <sz val="11"/>
      <color rgb="FF000000"/>
      <name val="宋体"/>
      <charset val="134"/>
    </font>
    <font>
      <b/>
      <sz val="16"/>
      <name val="宋体"/>
      <charset val="134"/>
      <scheme val="minor"/>
    </font>
    <font>
      <b/>
      <sz val="10"/>
      <name val="仿宋_GB2312"/>
      <charset val="134"/>
    </font>
    <font>
      <sz val="10"/>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3" borderId="0" applyNumberFormat="0" applyBorder="0" applyAlignment="0" applyProtection="0">
      <alignment vertical="center"/>
    </xf>
    <xf numFmtId="0" fontId="7" fillId="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9" fillId="7"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8" borderId="10" applyNumberFormat="0" applyFont="0" applyAlignment="0" applyProtection="0">
      <alignment vertical="center"/>
    </xf>
    <xf numFmtId="0" fontId="9" fillId="9"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2" fillId="0" borderId="12" applyNumberFormat="0" applyFill="0" applyAlignment="0" applyProtection="0">
      <alignment vertical="center"/>
    </xf>
    <xf numFmtId="0" fontId="9" fillId="11" borderId="0" applyNumberFormat="0" applyBorder="0" applyAlignment="0" applyProtection="0">
      <alignment vertical="center"/>
    </xf>
    <xf numFmtId="0" fontId="18" fillId="12" borderId="13" applyNumberFormat="0" applyAlignment="0" applyProtection="0">
      <alignment vertical="center"/>
    </xf>
    <xf numFmtId="0" fontId="19" fillId="12" borderId="9" applyNumberFormat="0" applyAlignment="0" applyProtection="0">
      <alignment vertical="center"/>
    </xf>
    <xf numFmtId="0" fontId="20" fillId="13" borderId="14" applyNumberFormat="0" applyAlignment="0" applyProtection="0">
      <alignment vertical="center"/>
    </xf>
    <xf numFmtId="0" fontId="6" fillId="14" borderId="0" applyNumberFormat="0" applyBorder="0" applyAlignment="0" applyProtection="0">
      <alignment vertical="center"/>
    </xf>
    <xf numFmtId="0" fontId="9" fillId="15" borderId="0" applyNumberFormat="0" applyBorder="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6" fillId="18" borderId="0" applyNumberFormat="0" applyBorder="0" applyAlignment="0" applyProtection="0">
      <alignment vertical="center"/>
    </xf>
    <xf numFmtId="0" fontId="9"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6" fillId="23" borderId="0" applyNumberFormat="0" applyBorder="0" applyAlignment="0" applyProtection="0">
      <alignment vertical="center"/>
    </xf>
    <xf numFmtId="0" fontId="9" fillId="2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9" fillId="28" borderId="0" applyNumberFormat="0" applyBorder="0" applyAlignment="0" applyProtection="0">
      <alignment vertical="center"/>
    </xf>
    <xf numFmtId="0" fontId="6" fillId="29" borderId="0" applyNumberFormat="0" applyBorder="0" applyAlignment="0" applyProtection="0">
      <alignment vertical="center"/>
    </xf>
    <xf numFmtId="0" fontId="9" fillId="30"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xf numFmtId="0" fontId="9" fillId="33" borderId="0" applyNumberFormat="0" applyBorder="0" applyAlignment="0" applyProtection="0">
      <alignment vertical="center"/>
    </xf>
  </cellStyleXfs>
  <cellXfs count="40">
    <xf numFmtId="0" fontId="0" fillId="0" borderId="0" xfId="0">
      <alignment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2" fillId="2" borderId="2" xfId="0" applyFont="1" applyFill="1" applyBorder="1" applyAlignment="1">
      <alignment horizontal="justify" vertical="center" wrapText="1"/>
    </xf>
    <xf numFmtId="0" fontId="2" fillId="2" borderId="3" xfId="0" applyFont="1" applyFill="1" applyBorder="1" applyAlignment="1">
      <alignment horizontal="center" vertical="center" wrapText="1"/>
    </xf>
    <xf numFmtId="0" fontId="0" fillId="2" borderId="1" xfId="0" applyFill="1" applyBorder="1">
      <alignment vertical="center"/>
    </xf>
    <xf numFmtId="0" fontId="2" fillId="2" borderId="4"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0" xfId="0" applyFill="1">
      <alignment vertical="center"/>
    </xf>
    <xf numFmtId="0" fontId="0" fillId="0" borderId="0" xfId="0" applyFill="1" applyAlignment="1">
      <alignment horizontal="left" vertical="center"/>
    </xf>
    <xf numFmtId="0" fontId="0" fillId="0" borderId="0" xfId="0"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lef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5" fillId="0" borderId="1" xfId="0" applyFont="1" applyFill="1" applyBorder="1" applyAlignment="1">
      <alignment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4" xfId="0" applyFont="1" applyFill="1" applyBorder="1" applyAlignment="1">
      <alignment horizontal="center" vertical="center"/>
    </xf>
    <xf numFmtId="0" fontId="5" fillId="0" borderId="5" xfId="0" applyFont="1" applyFill="1" applyBorder="1" applyAlignment="1" applyProtection="1">
      <alignment horizontal="left" vertical="center" wrapText="1"/>
    </xf>
    <xf numFmtId="0" fontId="5" fillId="0" borderId="3" xfId="0" applyFont="1" applyFill="1" applyBorder="1" applyAlignment="1">
      <alignment horizontal="center" vertical="center"/>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 xfId="0" applyFont="1" applyFill="1" applyBorder="1" applyAlignment="1" applyProtection="1">
      <alignment horizontal="left"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left" vertical="center"/>
    </xf>
    <xf numFmtId="177" fontId="5" fillId="0" borderId="1" xfId="0" applyNumberFormat="1" applyFont="1" applyFill="1" applyBorder="1" applyAlignment="1">
      <alignment horizontal="center" vertical="center" wrapText="1"/>
    </xf>
    <xf numFmtId="0" fontId="5" fillId="0" borderId="1" xfId="0" applyFont="1" applyFill="1" applyBorder="1">
      <alignment vertical="center"/>
    </xf>
    <xf numFmtId="177" fontId="5" fillId="0" borderId="1"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view="pageBreakPreview" zoomScale="85" zoomScaleNormal="100" workbookViewId="0">
      <selection activeCell="E11" sqref="E11"/>
    </sheetView>
  </sheetViews>
  <sheetFormatPr defaultColWidth="9" defaultRowHeight="14.1"/>
  <cols>
    <col min="1" max="1" width="11.7207207207207" style="10" customWidth="1"/>
    <col min="2" max="2" width="16.2252252252252" style="10" customWidth="1"/>
    <col min="3" max="3" width="21.3603603603604" style="11" customWidth="1"/>
    <col min="4" max="4" width="25.0810810810811" style="10" customWidth="1"/>
    <col min="5" max="5" width="65.6756756756757" style="10" customWidth="1"/>
    <col min="6" max="6" width="10.5675675675676" style="12" customWidth="1"/>
    <col min="7" max="7" width="14.1891891891892" style="12" customWidth="1"/>
    <col min="8" max="8" width="15.2972972972973" style="12" customWidth="1"/>
    <col min="9" max="10" width="13.2072072072072" style="12" customWidth="1"/>
    <col min="11" max="11" width="19.8828828828829" style="10" customWidth="1"/>
    <col min="12" max="16384" width="9" style="10"/>
  </cols>
  <sheetData>
    <row r="1" ht="20.1" spans="1:11">
      <c r="A1" s="13" t="s">
        <v>0</v>
      </c>
      <c r="B1" s="13"/>
      <c r="C1" s="14"/>
      <c r="D1" s="13"/>
      <c r="E1" s="13"/>
      <c r="F1" s="13"/>
      <c r="G1" s="13"/>
      <c r="H1" s="13"/>
      <c r="I1" s="13"/>
      <c r="J1" s="13"/>
      <c r="K1" s="13"/>
    </row>
    <row r="2" ht="24" customHeight="1" spans="1:11">
      <c r="A2" s="15" t="s">
        <v>1</v>
      </c>
      <c r="B2" s="15" t="s">
        <v>2</v>
      </c>
      <c r="C2" s="15" t="s">
        <v>3</v>
      </c>
      <c r="D2" s="15" t="s">
        <v>4</v>
      </c>
      <c r="E2" s="15" t="s">
        <v>5</v>
      </c>
      <c r="F2" s="15" t="s">
        <v>6</v>
      </c>
      <c r="G2" s="15" t="s">
        <v>7</v>
      </c>
      <c r="H2" s="15" t="s">
        <v>8</v>
      </c>
      <c r="I2" s="15" t="s">
        <v>9</v>
      </c>
      <c r="J2" s="15" t="s">
        <v>10</v>
      </c>
      <c r="K2" s="15" t="s">
        <v>11</v>
      </c>
    </row>
    <row r="3" ht="87" spans="1:11">
      <c r="A3" s="16" t="s">
        <v>12</v>
      </c>
      <c r="B3" s="16" t="s">
        <v>13</v>
      </c>
      <c r="C3" s="17" t="s">
        <v>14</v>
      </c>
      <c r="D3" s="18" t="s">
        <v>15</v>
      </c>
      <c r="E3" s="17" t="s">
        <v>16</v>
      </c>
      <c r="F3" s="19">
        <v>5</v>
      </c>
      <c r="G3" s="16" t="s">
        <v>17</v>
      </c>
      <c r="H3" s="16" t="s">
        <v>17</v>
      </c>
      <c r="I3" s="37">
        <v>1</v>
      </c>
      <c r="J3" s="16">
        <v>5</v>
      </c>
      <c r="K3" s="38"/>
    </row>
    <row r="4" ht="62.15" spans="1:11">
      <c r="A4" s="16"/>
      <c r="B4" s="16"/>
      <c r="C4" s="17" t="s">
        <v>18</v>
      </c>
      <c r="D4" s="18" t="s">
        <v>19</v>
      </c>
      <c r="E4" s="17" t="s">
        <v>20</v>
      </c>
      <c r="F4" s="20">
        <v>3</v>
      </c>
      <c r="G4" s="16" t="s">
        <v>21</v>
      </c>
      <c r="H4" s="16" t="s">
        <v>21</v>
      </c>
      <c r="I4" s="37">
        <v>1</v>
      </c>
      <c r="J4" s="35">
        <v>3</v>
      </c>
      <c r="K4" s="38"/>
    </row>
    <row r="5" ht="74.55" spans="1:11">
      <c r="A5" s="16"/>
      <c r="B5" s="16" t="s">
        <v>22</v>
      </c>
      <c r="C5" s="17" t="s">
        <v>23</v>
      </c>
      <c r="D5" s="18" t="s">
        <v>24</v>
      </c>
      <c r="E5" s="17" t="s">
        <v>25</v>
      </c>
      <c r="F5" s="20">
        <v>4</v>
      </c>
      <c r="G5" s="16" t="s">
        <v>26</v>
      </c>
      <c r="H5" s="16" t="s">
        <v>26</v>
      </c>
      <c r="I5" s="37">
        <v>1</v>
      </c>
      <c r="J5" s="35">
        <v>4</v>
      </c>
      <c r="K5" s="38"/>
    </row>
    <row r="6" ht="49.7" spans="1:11">
      <c r="A6" s="16"/>
      <c r="B6" s="16"/>
      <c r="C6" s="17" t="s">
        <v>27</v>
      </c>
      <c r="D6" s="18" t="s">
        <v>28</v>
      </c>
      <c r="E6" s="18" t="s">
        <v>29</v>
      </c>
      <c r="F6" s="19">
        <v>3</v>
      </c>
      <c r="G6" s="16" t="s">
        <v>30</v>
      </c>
      <c r="H6" s="16" t="s">
        <v>30</v>
      </c>
      <c r="I6" s="37">
        <v>1</v>
      </c>
      <c r="J6" s="16">
        <v>3</v>
      </c>
      <c r="K6" s="38"/>
    </row>
    <row r="7" ht="62.15" spans="1:11">
      <c r="A7" s="16"/>
      <c r="B7" s="16" t="s">
        <v>31</v>
      </c>
      <c r="C7" s="17" t="s">
        <v>32</v>
      </c>
      <c r="D7" s="18" t="s">
        <v>33</v>
      </c>
      <c r="E7" s="18" t="s">
        <v>34</v>
      </c>
      <c r="F7" s="19">
        <v>4</v>
      </c>
      <c r="G7" s="16" t="s">
        <v>35</v>
      </c>
      <c r="H7" s="16" t="s">
        <v>35</v>
      </c>
      <c r="I7" s="37">
        <v>1</v>
      </c>
      <c r="J7" s="35">
        <v>4</v>
      </c>
      <c r="K7" s="38"/>
    </row>
    <row r="8" ht="62.15" spans="1:11">
      <c r="A8" s="16"/>
      <c r="B8" s="16"/>
      <c r="C8" s="17" t="s">
        <v>36</v>
      </c>
      <c r="D8" s="18" t="s">
        <v>37</v>
      </c>
      <c r="E8" s="18" t="s">
        <v>38</v>
      </c>
      <c r="F8" s="19">
        <v>2</v>
      </c>
      <c r="G8" s="16" t="s">
        <v>26</v>
      </c>
      <c r="H8" s="16" t="s">
        <v>26</v>
      </c>
      <c r="I8" s="37">
        <v>1</v>
      </c>
      <c r="J8" s="35">
        <v>2</v>
      </c>
      <c r="K8" s="38"/>
    </row>
    <row r="9" spans="1:11">
      <c r="A9" s="16"/>
      <c r="B9" s="16" t="s">
        <v>39</v>
      </c>
      <c r="C9" s="17"/>
      <c r="D9" s="16"/>
      <c r="E9" s="16"/>
      <c r="F9" s="19">
        <f>SUM(F3:F8)</f>
        <v>21</v>
      </c>
      <c r="G9" s="16"/>
      <c r="H9" s="16"/>
      <c r="I9" s="39"/>
      <c r="J9" s="19">
        <f>SUM(J3:J8)</f>
        <v>21</v>
      </c>
      <c r="K9" s="38"/>
    </row>
    <row r="10" ht="49.7" spans="1:11">
      <c r="A10" s="16" t="s">
        <v>40</v>
      </c>
      <c r="B10" s="16" t="s">
        <v>41</v>
      </c>
      <c r="C10" s="17" t="s">
        <v>42</v>
      </c>
      <c r="D10" s="18" t="s">
        <v>43</v>
      </c>
      <c r="E10" s="18" t="s">
        <v>44</v>
      </c>
      <c r="F10" s="19">
        <v>2</v>
      </c>
      <c r="G10" s="21" t="s">
        <v>45</v>
      </c>
      <c r="H10" s="21" t="s">
        <v>45</v>
      </c>
      <c r="I10" s="37">
        <v>1</v>
      </c>
      <c r="J10" s="35">
        <v>2</v>
      </c>
      <c r="K10" s="38"/>
    </row>
    <row r="11" ht="65" customHeight="1" spans="1:11">
      <c r="A11" s="16"/>
      <c r="B11" s="16"/>
      <c r="C11" s="17" t="s">
        <v>46</v>
      </c>
      <c r="D11" s="18" t="s">
        <v>47</v>
      </c>
      <c r="E11" s="18" t="s">
        <v>48</v>
      </c>
      <c r="F11" s="19">
        <v>7</v>
      </c>
      <c r="G11" s="21" t="s">
        <v>45</v>
      </c>
      <c r="H11" s="21" t="s">
        <v>49</v>
      </c>
      <c r="I11" s="37">
        <v>0.9274</v>
      </c>
      <c r="J11" s="35">
        <v>3.72</v>
      </c>
      <c r="K11" s="26" t="s">
        <v>50</v>
      </c>
    </row>
    <row r="12" ht="62.15" spans="1:11">
      <c r="A12" s="16"/>
      <c r="B12" s="16"/>
      <c r="C12" s="17" t="s">
        <v>51</v>
      </c>
      <c r="D12" s="18" t="s">
        <v>52</v>
      </c>
      <c r="E12" s="18" t="s">
        <v>53</v>
      </c>
      <c r="F12" s="19">
        <v>4</v>
      </c>
      <c r="G12" s="16" t="s">
        <v>54</v>
      </c>
      <c r="H12" s="16" t="s">
        <v>54</v>
      </c>
      <c r="I12" s="37">
        <v>1</v>
      </c>
      <c r="J12" s="35">
        <v>4</v>
      </c>
      <c r="K12" s="38"/>
    </row>
    <row r="13" ht="49.7" spans="1:11">
      <c r="A13" s="16"/>
      <c r="B13" s="16" t="s">
        <v>55</v>
      </c>
      <c r="C13" s="17" t="s">
        <v>56</v>
      </c>
      <c r="D13" s="18" t="s">
        <v>57</v>
      </c>
      <c r="E13" s="18" t="s">
        <v>58</v>
      </c>
      <c r="F13" s="19">
        <v>2</v>
      </c>
      <c r="G13" s="16" t="s">
        <v>59</v>
      </c>
      <c r="H13" s="16" t="s">
        <v>59</v>
      </c>
      <c r="I13" s="37">
        <v>1</v>
      </c>
      <c r="J13" s="35">
        <v>2</v>
      </c>
      <c r="K13" s="38"/>
    </row>
    <row r="14" ht="62.15" spans="1:11">
      <c r="A14" s="16"/>
      <c r="B14" s="16"/>
      <c r="C14" s="17" t="s">
        <v>60</v>
      </c>
      <c r="D14" s="18" t="s">
        <v>61</v>
      </c>
      <c r="E14" s="18" t="s">
        <v>62</v>
      </c>
      <c r="F14" s="19">
        <v>4</v>
      </c>
      <c r="G14" s="16" t="s">
        <v>63</v>
      </c>
      <c r="H14" s="16" t="s">
        <v>63</v>
      </c>
      <c r="I14" s="37">
        <v>1</v>
      </c>
      <c r="J14" s="35">
        <v>4</v>
      </c>
      <c r="K14" s="38"/>
    </row>
    <row r="15" s="10" customFormat="1" spans="1:11">
      <c r="A15" s="16"/>
      <c r="B15" s="16" t="s">
        <v>39</v>
      </c>
      <c r="C15" s="17"/>
      <c r="D15" s="16"/>
      <c r="E15" s="16"/>
      <c r="F15" s="19">
        <f>SUM(F10:F14)</f>
        <v>19</v>
      </c>
      <c r="G15" s="16"/>
      <c r="H15" s="16"/>
      <c r="I15" s="39"/>
      <c r="J15" s="19">
        <f>SUM(J10:J14)</f>
        <v>15.72</v>
      </c>
      <c r="K15" s="38"/>
    </row>
    <row r="16" ht="50" customHeight="1" spans="1:11">
      <c r="A16" s="22" t="s">
        <v>64</v>
      </c>
      <c r="B16" s="23" t="s">
        <v>65</v>
      </c>
      <c r="C16" s="17" t="s">
        <v>66</v>
      </c>
      <c r="D16" s="18" t="s">
        <v>67</v>
      </c>
      <c r="E16" s="24" t="s">
        <v>68</v>
      </c>
      <c r="F16" s="20">
        <v>2</v>
      </c>
      <c r="G16" s="21" t="s">
        <v>69</v>
      </c>
      <c r="H16" s="21" t="s">
        <v>70</v>
      </c>
      <c r="I16" s="37">
        <v>0.835</v>
      </c>
      <c r="J16" s="20">
        <v>1.7</v>
      </c>
      <c r="K16" s="26" t="s">
        <v>71</v>
      </c>
    </row>
    <row r="17" ht="30" customHeight="1" spans="1:11">
      <c r="A17" s="25"/>
      <c r="B17" s="23" t="s">
        <v>72</v>
      </c>
      <c r="C17" s="17" t="s">
        <v>73</v>
      </c>
      <c r="D17" s="18" t="s">
        <v>74</v>
      </c>
      <c r="E17" s="26" t="s">
        <v>75</v>
      </c>
      <c r="F17" s="20">
        <v>3</v>
      </c>
      <c r="G17" s="21" t="s">
        <v>45</v>
      </c>
      <c r="H17" s="21" t="s">
        <v>45</v>
      </c>
      <c r="I17" s="37">
        <v>1</v>
      </c>
      <c r="J17" s="20">
        <v>3</v>
      </c>
      <c r="K17" s="38"/>
    </row>
    <row r="18" ht="30" customHeight="1" spans="1:11">
      <c r="A18" s="25"/>
      <c r="B18" s="23" t="s">
        <v>76</v>
      </c>
      <c r="C18" s="17" t="s">
        <v>77</v>
      </c>
      <c r="D18" s="18" t="s">
        <v>78</v>
      </c>
      <c r="E18" s="26" t="s">
        <v>79</v>
      </c>
      <c r="F18" s="20">
        <v>3</v>
      </c>
      <c r="G18" s="21" t="s">
        <v>45</v>
      </c>
      <c r="H18" s="21" t="s">
        <v>45</v>
      </c>
      <c r="I18" s="37">
        <v>1</v>
      </c>
      <c r="J18" s="20">
        <v>3</v>
      </c>
      <c r="K18" s="38"/>
    </row>
    <row r="19" ht="30" customHeight="1" spans="1:11">
      <c r="A19" s="25"/>
      <c r="B19" s="27"/>
      <c r="C19" s="17" t="s">
        <v>42</v>
      </c>
      <c r="D19" s="18" t="s">
        <v>80</v>
      </c>
      <c r="E19" s="26" t="s">
        <v>81</v>
      </c>
      <c r="F19" s="20">
        <v>3</v>
      </c>
      <c r="G19" s="21" t="s">
        <v>45</v>
      </c>
      <c r="H19" s="21" t="s">
        <v>45</v>
      </c>
      <c r="I19" s="37">
        <v>1</v>
      </c>
      <c r="J19" s="20">
        <v>3</v>
      </c>
      <c r="K19" s="38"/>
    </row>
    <row r="20" ht="52" customHeight="1" spans="1:11">
      <c r="A20" s="25"/>
      <c r="B20" s="23" t="s">
        <v>82</v>
      </c>
      <c r="C20" s="17" t="s">
        <v>83</v>
      </c>
      <c r="D20" s="18" t="s">
        <v>84</v>
      </c>
      <c r="E20" s="28" t="s">
        <v>85</v>
      </c>
      <c r="F20" s="20">
        <v>3</v>
      </c>
      <c r="G20" s="16" t="s">
        <v>86</v>
      </c>
      <c r="H20" s="21" t="s">
        <v>87</v>
      </c>
      <c r="I20" s="37">
        <v>0.942</v>
      </c>
      <c r="J20" s="20">
        <v>2.8</v>
      </c>
      <c r="K20" s="26" t="s">
        <v>88</v>
      </c>
    </row>
    <row r="21" ht="52" customHeight="1" spans="1:11">
      <c r="A21" s="25"/>
      <c r="B21" s="29"/>
      <c r="C21" s="17" t="s">
        <v>89</v>
      </c>
      <c r="D21" s="18" t="s">
        <v>84</v>
      </c>
      <c r="E21" s="28" t="s">
        <v>90</v>
      </c>
      <c r="F21" s="20">
        <v>3</v>
      </c>
      <c r="G21" s="16" t="s">
        <v>86</v>
      </c>
      <c r="H21" s="21" t="s">
        <v>91</v>
      </c>
      <c r="I21" s="37">
        <v>0.772</v>
      </c>
      <c r="J21" s="20">
        <v>2.3</v>
      </c>
      <c r="K21" s="26" t="s">
        <v>92</v>
      </c>
    </row>
    <row r="22" ht="52" customHeight="1" spans="1:11">
      <c r="A22" s="25"/>
      <c r="B22" s="27"/>
      <c r="C22" s="17" t="s">
        <v>93</v>
      </c>
      <c r="D22" s="18" t="s">
        <v>84</v>
      </c>
      <c r="E22" s="28" t="s">
        <v>94</v>
      </c>
      <c r="F22" s="20">
        <v>3</v>
      </c>
      <c r="G22" s="16" t="s">
        <v>95</v>
      </c>
      <c r="H22" s="21" t="s">
        <v>96</v>
      </c>
      <c r="I22" s="37">
        <v>0.994</v>
      </c>
      <c r="J22" s="20">
        <v>2.98</v>
      </c>
      <c r="K22" s="26" t="s">
        <v>97</v>
      </c>
    </row>
    <row r="23" s="10" customFormat="1" spans="1:11">
      <c r="A23" s="16"/>
      <c r="B23" s="16" t="s">
        <v>39</v>
      </c>
      <c r="C23" s="17"/>
      <c r="D23" s="16"/>
      <c r="E23" s="16"/>
      <c r="F23" s="19">
        <f>SUM(F16:F22)</f>
        <v>20</v>
      </c>
      <c r="G23" s="16"/>
      <c r="H23" s="16"/>
      <c r="I23" s="39"/>
      <c r="J23" s="19">
        <f>SUM(J16:J22)</f>
        <v>18.78</v>
      </c>
      <c r="K23" s="38"/>
    </row>
    <row r="24" ht="56" customHeight="1" spans="1:11">
      <c r="A24" s="16"/>
      <c r="B24" s="16" t="s">
        <v>98</v>
      </c>
      <c r="C24" s="17" t="s">
        <v>99</v>
      </c>
      <c r="D24" s="18" t="s">
        <v>100</v>
      </c>
      <c r="E24" s="26" t="s">
        <v>101</v>
      </c>
      <c r="F24" s="20">
        <v>15</v>
      </c>
      <c r="G24" s="16" t="s">
        <v>102</v>
      </c>
      <c r="H24" s="16" t="s">
        <v>103</v>
      </c>
      <c r="I24" s="37">
        <v>0.994</v>
      </c>
      <c r="J24" s="20">
        <v>14.91</v>
      </c>
      <c r="K24" s="26" t="s">
        <v>104</v>
      </c>
    </row>
    <row r="25" ht="45" customHeight="1" spans="1:11">
      <c r="A25" s="16"/>
      <c r="B25" s="16"/>
      <c r="C25" s="17" t="s">
        <v>105</v>
      </c>
      <c r="D25" s="18" t="s">
        <v>106</v>
      </c>
      <c r="E25" s="26" t="s">
        <v>101</v>
      </c>
      <c r="F25" s="20">
        <v>15</v>
      </c>
      <c r="G25" s="21" t="s">
        <v>107</v>
      </c>
      <c r="H25" s="21" t="s">
        <v>107</v>
      </c>
      <c r="I25" s="37">
        <v>1</v>
      </c>
      <c r="J25" s="20">
        <v>15</v>
      </c>
      <c r="K25" s="38"/>
    </row>
    <row r="26" s="10" customFormat="1" ht="30" customHeight="1" spans="1:11">
      <c r="A26" s="30" t="s">
        <v>39</v>
      </c>
      <c r="B26" s="31"/>
      <c r="C26" s="31"/>
      <c r="D26" s="31"/>
      <c r="E26" s="32"/>
      <c r="F26" s="19">
        <f>SUM(F24:F25)</f>
        <v>30</v>
      </c>
      <c r="G26" s="16"/>
      <c r="H26" s="16"/>
      <c r="I26" s="39"/>
      <c r="J26" s="19">
        <f>SUM(J24:J25)</f>
        <v>29.91</v>
      </c>
      <c r="K26" s="38"/>
    </row>
    <row r="27" s="10" customFormat="1" ht="30" customHeight="1" spans="1:11">
      <c r="A27" s="22" t="s">
        <v>108</v>
      </c>
      <c r="B27" s="22" t="s">
        <v>109</v>
      </c>
      <c r="C27" s="17" t="s">
        <v>110</v>
      </c>
      <c r="D27" s="18" t="s">
        <v>111</v>
      </c>
      <c r="E27" s="33" t="s">
        <v>112</v>
      </c>
      <c r="F27" s="20">
        <v>4</v>
      </c>
      <c r="G27" s="16" t="s">
        <v>113</v>
      </c>
      <c r="H27" s="21" t="s">
        <v>45</v>
      </c>
      <c r="I27" s="37">
        <v>1.053</v>
      </c>
      <c r="J27" s="20">
        <v>4</v>
      </c>
      <c r="K27" s="26" t="s">
        <v>114</v>
      </c>
    </row>
    <row r="28" s="10" customFormat="1" ht="30" customHeight="1" spans="1:11">
      <c r="A28" s="25"/>
      <c r="B28" s="25"/>
      <c r="C28" s="17" t="s">
        <v>115</v>
      </c>
      <c r="D28" s="18" t="s">
        <v>116</v>
      </c>
      <c r="E28" s="33" t="s">
        <v>117</v>
      </c>
      <c r="F28" s="20">
        <v>3</v>
      </c>
      <c r="G28" s="16" t="s">
        <v>113</v>
      </c>
      <c r="H28" s="21" t="s">
        <v>118</v>
      </c>
      <c r="I28" s="37">
        <v>1.045</v>
      </c>
      <c r="J28" s="20">
        <v>3</v>
      </c>
      <c r="K28" s="26" t="s">
        <v>114</v>
      </c>
    </row>
    <row r="29" ht="30" customHeight="1" spans="1:11">
      <c r="A29" s="34"/>
      <c r="B29" s="34"/>
      <c r="C29" s="17" t="s">
        <v>119</v>
      </c>
      <c r="D29" s="18" t="s">
        <v>120</v>
      </c>
      <c r="E29" s="33" t="s">
        <v>121</v>
      </c>
      <c r="F29" s="20">
        <v>3</v>
      </c>
      <c r="G29" s="16" t="s">
        <v>113</v>
      </c>
      <c r="H29" s="21" t="s">
        <v>122</v>
      </c>
      <c r="I29" s="37">
        <v>1.04</v>
      </c>
      <c r="J29" s="20">
        <v>3</v>
      </c>
      <c r="K29" s="26" t="s">
        <v>114</v>
      </c>
    </row>
    <row r="30" s="10" customFormat="1" ht="30" customHeight="1" spans="1:11">
      <c r="A30" s="30" t="s">
        <v>39</v>
      </c>
      <c r="B30" s="31"/>
      <c r="C30" s="31"/>
      <c r="D30" s="31"/>
      <c r="E30" s="32"/>
      <c r="F30" s="19">
        <f>SUM(F27:F29)</f>
        <v>10</v>
      </c>
      <c r="G30" s="16"/>
      <c r="H30" s="16"/>
      <c r="I30" s="35"/>
      <c r="J30" s="19">
        <f>SUM(J27:J29)</f>
        <v>10</v>
      </c>
      <c r="K30" s="38"/>
    </row>
    <row r="31" ht="30" customHeight="1" spans="1:11">
      <c r="A31" s="35" t="s">
        <v>123</v>
      </c>
      <c r="B31" s="35"/>
      <c r="C31" s="36"/>
      <c r="D31" s="35"/>
      <c r="E31" s="35"/>
      <c r="F31" s="19">
        <f>F9+F15+F30+F23+F26</f>
        <v>100</v>
      </c>
      <c r="G31" s="16"/>
      <c r="H31" s="16"/>
      <c r="I31" s="35"/>
      <c r="J31" s="19">
        <f>J9+J15+J30+J23+J26</f>
        <v>95.41</v>
      </c>
      <c r="K31" s="38"/>
    </row>
  </sheetData>
  <mergeCells count="21">
    <mergeCell ref="A1:K1"/>
    <mergeCell ref="B9:E9"/>
    <mergeCell ref="B15:E15"/>
    <mergeCell ref="B23:E23"/>
    <mergeCell ref="A26:E26"/>
    <mergeCell ref="A30:E30"/>
    <mergeCell ref="A31:E31"/>
    <mergeCell ref="A3:A9"/>
    <mergeCell ref="A10:A15"/>
    <mergeCell ref="A16:A22"/>
    <mergeCell ref="A24:A25"/>
    <mergeCell ref="A27:A29"/>
    <mergeCell ref="B3:B4"/>
    <mergeCell ref="B5:B6"/>
    <mergeCell ref="B7:B8"/>
    <mergeCell ref="B10:B12"/>
    <mergeCell ref="B13:B14"/>
    <mergeCell ref="B18:B19"/>
    <mergeCell ref="B20:B22"/>
    <mergeCell ref="B24:B25"/>
    <mergeCell ref="B27:B29"/>
  </mergeCells>
  <printOptions horizontalCentered="1"/>
  <pageMargins left="0.471527777777778" right="0.511805555555556" top="0.629166666666667" bottom="0.432638888888889" header="0.5" footer="0.313888888888889"/>
  <pageSetup paperSize="9" scale="39"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A1" sqref="$A1:$XFD1"/>
    </sheetView>
  </sheetViews>
  <sheetFormatPr defaultColWidth="9" defaultRowHeight="14.1" outlineLevelCol="7"/>
  <cols>
    <col min="4" max="4" width="16.1261261261261" customWidth="1"/>
    <col min="5" max="5" width="37.5045045045045" customWidth="1"/>
  </cols>
  <sheetData>
    <row r="1" ht="28.3" spans="1:8">
      <c r="A1" s="1" t="s">
        <v>1</v>
      </c>
      <c r="B1" s="1" t="s">
        <v>2</v>
      </c>
      <c r="C1" s="1" t="s">
        <v>3</v>
      </c>
      <c r="D1" s="1" t="s">
        <v>4</v>
      </c>
      <c r="E1" s="1" t="s">
        <v>5</v>
      </c>
      <c r="F1" s="1" t="s">
        <v>124</v>
      </c>
      <c r="G1" s="1" t="s">
        <v>10</v>
      </c>
      <c r="H1" s="1" t="s">
        <v>125</v>
      </c>
    </row>
    <row r="2" ht="113.15" spans="1:5">
      <c r="A2" s="2" t="s">
        <v>126</v>
      </c>
      <c r="B2" s="3" t="s">
        <v>127</v>
      </c>
      <c r="C2" s="3" t="s">
        <v>128</v>
      </c>
      <c r="D2" s="4" t="s">
        <v>129</v>
      </c>
      <c r="E2" s="5" t="s">
        <v>130</v>
      </c>
    </row>
    <row r="3" ht="28.3" spans="1:5">
      <c r="A3" s="6"/>
      <c r="B3" s="3" t="s">
        <v>131</v>
      </c>
      <c r="C3" s="3" t="s">
        <v>132</v>
      </c>
      <c r="D3" s="4" t="s">
        <v>133</v>
      </c>
      <c r="E3" s="4" t="s">
        <v>134</v>
      </c>
    </row>
    <row r="4" ht="84.85" spans="1:5">
      <c r="A4" s="6"/>
      <c r="B4" s="3"/>
      <c r="C4" s="3"/>
      <c r="D4" s="4"/>
      <c r="E4" s="4" t="s">
        <v>135</v>
      </c>
    </row>
    <row r="5" ht="28.3" spans="1:5">
      <c r="A5" s="6"/>
      <c r="B5" s="3" t="s">
        <v>136</v>
      </c>
      <c r="C5" s="3" t="s">
        <v>137</v>
      </c>
      <c r="D5" s="4" t="s">
        <v>138</v>
      </c>
      <c r="E5" s="4" t="s">
        <v>139</v>
      </c>
    </row>
    <row r="6" ht="28.3" spans="1:5">
      <c r="A6" s="6"/>
      <c r="B6" s="3"/>
      <c r="C6" s="3"/>
      <c r="D6" s="4"/>
      <c r="E6" s="4" t="s">
        <v>140</v>
      </c>
    </row>
    <row r="7" spans="1:5">
      <c r="A7" s="6"/>
      <c r="B7" s="3" t="s">
        <v>141</v>
      </c>
      <c r="C7" s="3" t="s">
        <v>142</v>
      </c>
      <c r="D7" s="4" t="s">
        <v>143</v>
      </c>
      <c r="E7" s="7"/>
    </row>
    <row r="8" ht="28.3" spans="1:5">
      <c r="A8" s="6"/>
      <c r="B8" s="3"/>
      <c r="C8" s="3"/>
      <c r="D8" s="4"/>
      <c r="E8" s="4" t="s">
        <v>144</v>
      </c>
    </row>
    <row r="9" ht="28.3" spans="1:5">
      <c r="A9" s="6"/>
      <c r="B9" s="3"/>
      <c r="C9" s="3"/>
      <c r="D9" s="4"/>
      <c r="E9" s="4" t="s">
        <v>145</v>
      </c>
    </row>
    <row r="10" ht="42.45" spans="1:5">
      <c r="A10" s="8"/>
      <c r="B10" s="3"/>
      <c r="C10" s="3"/>
      <c r="D10" s="4"/>
      <c r="E10" s="4" t="s">
        <v>146</v>
      </c>
    </row>
    <row r="11" ht="42.45" spans="1:5">
      <c r="A11" s="3" t="s">
        <v>147</v>
      </c>
      <c r="B11" s="3" t="s">
        <v>148</v>
      </c>
      <c r="C11" s="3" t="s">
        <v>149</v>
      </c>
      <c r="D11" s="9" t="s">
        <v>150</v>
      </c>
      <c r="E11" s="4" t="s">
        <v>151</v>
      </c>
    </row>
    <row r="12" ht="56.55" spans="1:5">
      <c r="A12" s="3"/>
      <c r="B12" s="3"/>
      <c r="C12" s="3" t="s">
        <v>152</v>
      </c>
      <c r="D12" s="4" t="s">
        <v>153</v>
      </c>
      <c r="E12" s="4" t="s">
        <v>154</v>
      </c>
    </row>
  </sheetData>
  <mergeCells count="12">
    <mergeCell ref="A2:A10"/>
    <mergeCell ref="A11:A12"/>
    <mergeCell ref="B3:B4"/>
    <mergeCell ref="B5:B6"/>
    <mergeCell ref="B7:B10"/>
    <mergeCell ref="B11:B12"/>
    <mergeCell ref="C3:C4"/>
    <mergeCell ref="C5:C6"/>
    <mergeCell ref="C7:C10"/>
    <mergeCell ref="D3:D4"/>
    <mergeCell ref="D5:D6"/>
    <mergeCell ref="D7:D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绩效评价体系</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驰远天合-柴万顺-18690160103</dc:creator>
  <cp:lastModifiedBy>HONOR</cp:lastModifiedBy>
  <dcterms:created xsi:type="dcterms:W3CDTF">2020-04-02T04:18:00Z</dcterms:created>
  <dcterms:modified xsi:type="dcterms:W3CDTF">2023-05-09T08:06:41Z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FF9BF8DD7B59488FBE65F901FB408132</vt:lpwstr>
  </property>
  <property fmtid="{D5CDD505-2E9C-101B-9397-08002B2CF9AE}" pid="4" name="KSOReadingLayout">
    <vt:bool>true</vt:bool>
  </property>
</Properties>
</file>