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_FilterDatabase" localSheetId="0" hidden="1">绩效评价体系!$A$1:$K$29</definedName>
    <definedName name="_xlnm.Print_Area" localSheetId="0">绩效评价体系!$A$1:$K$29</definedName>
    <definedName name="_xlnm.Print_Titles" localSheetId="0">绩效评价体系!$1:$2</definedName>
  </definedNames>
  <calcPr calcId="144525"/>
</workbook>
</file>

<file path=xl/sharedStrings.xml><?xml version="1.0" encoding="utf-8"?>
<sst xmlns="http://schemas.openxmlformats.org/spreadsheetml/2006/main" count="180" uniqueCount="147">
  <si>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</si>
  <si>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</si>
  <si>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</si>
  <si>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</si>
  <si>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</si>
  <si>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</si>
  <si>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</si>
  <si>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</si>
  <si>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</si>
  <si>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</si>
  <si>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</si>
  <si>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</si>
  <si>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</si>
  <si>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</si>
  <si>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</si>
  <si>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</si>
  <si>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</si>
  <si>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</si>
  <si>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</si>
  <si>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</si>
  <si>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</si>
  <si>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</si>
  <si>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</si>
  <si>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</si>
  <si>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</si>
  <si>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</si>
  <si>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</si>
  <si>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</si>
  <si>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</si>
  <si>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</si>
  <si>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</si>
  <si>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</si>
  <si>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</si>
  <si>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</si>
  <si>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</si>
  <si>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</si>
  <si>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</si>
  <si>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</si>
  <si>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</si>
  <si>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</si>
  <si>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</si>
  <si>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</si>
  <si>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</si>
  <si>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</si>
  <si>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</si>
  <si>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</si>
  <si>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</si>
  <si>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</si>
  <si>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</si>
  <si>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=63.3</t>
  </si>
  <si>
    <t>偏差原因：受疫情影响部分学生未返校；改进措施：加强项目管理，设定目标时充分考虑客观因素。</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</si>
  <si>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</si>
  <si>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</si>
  <si>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</si>
  <si>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</si>
  <si>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</si>
  <si>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</si>
  <si>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</si>
  <si>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</si>
  <si>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</si>
  <si>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</si>
  <si>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</si>
  <si>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</si>
  <si>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</si>
  <si>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</si>
  <si>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</si>
  <si>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涉及高校数（所）</t>
  </si>
  <si>
    <t>考核项目是否按照实施方案完成1家学校的补助支持。</t>
  </si>
  <si>
    <t>支持学校数量等于1家得满分，未支持得0分。</t>
  </si>
  <si>
    <t>=1</t>
  </si>
  <si>
    <t>资助人数（人）</t>
  </si>
  <si>
    <t>考核项目是否按照实施方案完成资助学生9551人。</t>
  </si>
  <si>
    <t>资助学生人数大于等于9551得满分，未资助得0分，否则按照实际资助学生人数/预期资助学生人数指标值*分值计算得分。</t>
  </si>
  <si>
    <t>=9551</t>
  </si>
  <si>
    <t>=7164</t>
  </si>
  <si>
    <t>质量指标</t>
  </si>
  <si>
    <t>资金使用合规率（%）</t>
  </si>
  <si>
    <t>考核是否专款专用，是否符合资助资金办法规定。</t>
  </si>
  <si>
    <t>资金使用全部合规得满分，不合规得0分，否则按照实际资金使用合规率完成值/预期资金使用合规率指标值*分值计算得分。</t>
  </si>
  <si>
    <t>应享受学生覆盖率（%）</t>
  </si>
  <si>
    <t>考核是否全部学生都能够覆盖，是否符合自治区保障范围。</t>
  </si>
  <si>
    <t>应享受学生全部覆盖得满分，未覆盖得0分，否则按照实际应享受学生覆盖率完成值/预期应享受学生覆盖率指标值*分值计算得分。</t>
  </si>
  <si>
    <t>=75</t>
  </si>
  <si>
    <t>时效指标</t>
  </si>
  <si>
    <t>资金拨付到位率（%）</t>
  </si>
  <si>
    <t>考核资金是否在规定时间内完成拨付。</t>
  </si>
  <si>
    <t>资金拨付及时得满分，不及时得0分，否则按照实际资金拨付完成值/预期拨付及时性指标值*分值计算得分。</t>
  </si>
  <si>
    <t>成本指标</t>
  </si>
  <si>
    <t>高校每生补助资金（元/人·月）</t>
  </si>
  <si>
    <t>考核项目是否按照自治区资助标准执行情况。</t>
  </si>
  <si>
    <t>1.实际补助资金完成值等于预期补助资金指标值，得满分；否则按照实际补助资金完成值/预期补助资金指标值*分值计算得分，未支出得0分。</t>
  </si>
  <si>
    <t>=20</t>
  </si>
  <si>
    <t>降低食堂成本（元/天）</t>
  </si>
  <si>
    <t>考核项目是否按实施方案降低食堂成本。</t>
  </si>
  <si>
    <t>1.实际降低食堂成本标准完成值大于等于预期降低食堂成本标准指标值，得满分；
2.实际降低食堂成本完成值小于预期降低食堂成本指标值，得分=实际完成值/预期指标值*分值，未支出得0分。</t>
  </si>
  <si>
    <t>&gt;=1</t>
  </si>
  <si>
    <t>=1.06</t>
  </si>
  <si>
    <t>社会效益指标</t>
  </si>
  <si>
    <t>降低学生生活成本</t>
  </si>
  <si>
    <t>考核项目实施后对于降低学生生活成本解决程度。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</si>
  <si>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</si>
  <si>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有效降低</t>
  </si>
  <si>
    <t>达成年度指标</t>
  </si>
  <si>
    <t>偏差原因：经问卷调查22人认为未降低生活成本，造成指标偏差。改进措施：进一步优化项目预算的执行和安排。</t>
  </si>
  <si>
    <t>减轻家庭经济负担</t>
  </si>
  <si>
    <t>考核项目实施后对于减轻家庭经济负担解决程度。</t>
  </si>
  <si>
    <t>有效减轻</t>
  </si>
  <si>
    <t>偏差原因：经问卷调查23人认为未减轻家庭经济负担，造成指标偏差。改进措施：进一步优化项目预算的执行和安排。</t>
  </si>
  <si>
    <t>满意度
（10分）</t>
  </si>
  <si>
    <t>满意度指标</t>
  </si>
  <si>
    <t>学生满意度（%）</t>
  </si>
  <si>
    <t>考核项目实施后受学生的满意程度。</t>
  </si>
  <si>
    <t>受益学生满意度大于等于90%，得满分；否则，得分=实际受益学生满意度完成值/90%*分值。</t>
  </si>
  <si>
    <t>≥90</t>
  </si>
  <si>
    <t>=93.1</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</si>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</sst>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9">
    <font>
      <sz val="11"/>
      <color theme="1"/>
      <name val="宋体"/>
      <charset val="134"/>
      <scheme val="minor"/>
    </font>
    <font>
      <b/>
      <sz val="11"/>
      <color rgb="FF000000"/>
      <name val="宋体"/>
      <charset val="134"/>
    </font>
    <font>
      <sz val="11"/>
      <color rgb="FF000000"/>
      <name val="宋体"/>
      <charset val="134"/>
    </font>
    <font>
      <sz val="11"/>
      <name val="宋体"/>
      <charset val="134"/>
      <scheme val="minor"/>
    </font>
    <font>
      <b/>
      <sz val="16"/>
      <color theme="1"/>
      <name val="仿宋_GB2312"/>
      <charset val="134"/>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2" fillId="12" borderId="13" applyNumberFormat="0" applyAlignment="0" applyProtection="0">
      <alignment vertical="center"/>
    </xf>
    <xf numFmtId="0" fontId="23" fillId="12" borderId="9" applyNumberFormat="0" applyAlignment="0" applyProtection="0">
      <alignment vertical="center"/>
    </xf>
    <xf numFmtId="0" fontId="24" fillId="13" borderId="14"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48">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3" fillId="0" borderId="0" xfId="0" applyFont="1"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176"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1" xfId="0" applyFont="1" applyFill="1" applyBorder="1">
      <alignment vertical="center"/>
    </xf>
    <xf numFmtId="176" fontId="8"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xf>
    <xf numFmtId="0" fontId="8" fillId="0" borderId="1"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5" xfId="0"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177" fontId="8" fillId="0" borderId="1" xfId="0" applyNumberFormat="1" applyFont="1" applyFill="1" applyBorder="1" applyAlignment="1">
      <alignment horizontal="center" vertical="center" wrapText="1"/>
    </xf>
    <xf numFmtId="0" fontId="7" fillId="0" borderId="1" xfId="0" applyFont="1" applyFill="1" applyBorder="1">
      <alignment vertical="center"/>
    </xf>
    <xf numFmtId="0" fontId="8" fillId="0" borderId="1" xfId="0" applyFont="1" applyFill="1" applyBorder="1" applyAlignment="1">
      <alignment horizontal="center" vertical="center"/>
    </xf>
    <xf numFmtId="0" fontId="7" fillId="0" borderId="1" xfId="0" applyFont="1" applyFill="1" applyBorder="1" applyAlignment="1">
      <alignment vertical="center" wrapText="1"/>
    </xf>
    <xf numFmtId="0" fontId="9"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view="pageBreakPreview" zoomScale="85" zoomScaleNormal="100" topLeftCell="B1" workbookViewId="0">
      <pane ySplit="2" topLeftCell="A3" activePane="bottomLeft" state="frozen"/>
      <selection/>
      <selection pane="bottomLeft" activeCell="E21" sqref="E21"/>
    </sheetView>
  </sheetViews>
  <sheetFormatPr defaultColWidth="9" defaultRowHeight="14.1"/>
  <cols>
    <col min="1" max="1" width="11.7207207207207" style="10" customWidth="1"/>
    <col min="2" max="2" width="16.2252252252252" style="10" customWidth="1"/>
    <col min="3" max="3" width="21.3603603603604" style="12" customWidth="1"/>
    <col min="4" max="4" width="25.0810810810811" style="10" customWidth="1"/>
    <col min="5" max="5" width="65.6756756756757" style="10" customWidth="1"/>
    <col min="6" max="6" width="10.5675675675676" style="13" customWidth="1"/>
    <col min="7" max="7" width="14.1891891891892" style="13" customWidth="1"/>
    <col min="8" max="8" width="15.2972972972973" style="13" customWidth="1"/>
    <col min="9" max="10" width="13.2072072072072" style="13" customWidth="1"/>
    <col min="11" max="11" width="19.8828828828829" style="10" customWidth="1"/>
    <col min="12" max="16384" width="9" style="10"/>
  </cols>
  <sheetData>
    <row r="1" ht="20.1" spans="1:11">
      <c r="A1" s="14" t="s">
        <v>0</v>
      </c>
      <c r="B1" s="14"/>
      <c r="C1" s="15"/>
      <c r="D1" s="14"/>
      <c r="E1" s="14"/>
      <c r="F1" s="14"/>
      <c r="G1" s="14"/>
      <c r="H1" s="14"/>
      <c r="I1" s="14"/>
      <c r="J1" s="14"/>
      <c r="K1" s="14"/>
    </row>
    <row r="2" ht="24" customHeight="1" spans="1:11">
      <c r="A2" s="16" t="s">
        <v>1</v>
      </c>
      <c r="B2" s="16" t="s">
        <v>2</v>
      </c>
      <c r="C2" s="16" t="s">
        <v>3</v>
      </c>
      <c r="D2" s="16" t="s">
        <v>4</v>
      </c>
      <c r="E2" s="16" t="s">
        <v>5</v>
      </c>
      <c r="F2" s="16" t="s">
        <v>6</v>
      </c>
      <c r="G2" s="16" t="s">
        <v>7</v>
      </c>
      <c r="H2" s="16" t="s">
        <v>8</v>
      </c>
      <c r="I2" s="16" t="s">
        <v>9</v>
      </c>
      <c r="J2" s="16" t="s">
        <v>10</v>
      </c>
      <c r="K2" s="16" t="s">
        <v>11</v>
      </c>
    </row>
    <row r="3" ht="87" spans="1:11">
      <c r="A3" s="17" t="s">
        <v>12</v>
      </c>
      <c r="B3" s="17" t="s">
        <v>13</v>
      </c>
      <c r="C3" s="18" t="s">
        <v>14</v>
      </c>
      <c r="D3" s="19" t="s">
        <v>15</v>
      </c>
      <c r="E3" s="18" t="s">
        <v>16</v>
      </c>
      <c r="F3" s="20">
        <v>5</v>
      </c>
      <c r="G3" s="17" t="s">
        <v>17</v>
      </c>
      <c r="H3" s="21" t="s">
        <v>17</v>
      </c>
      <c r="I3" s="43">
        <v>1</v>
      </c>
      <c r="J3" s="20">
        <v>5</v>
      </c>
      <c r="K3" s="44"/>
    </row>
    <row r="4" ht="62.15" spans="1:11">
      <c r="A4" s="17"/>
      <c r="B4" s="17"/>
      <c r="C4" s="18" t="s">
        <v>18</v>
      </c>
      <c r="D4" s="19" t="s">
        <v>19</v>
      </c>
      <c r="E4" s="18" t="s">
        <v>20</v>
      </c>
      <c r="F4" s="22">
        <v>3</v>
      </c>
      <c r="G4" s="17" t="s">
        <v>21</v>
      </c>
      <c r="H4" s="21" t="s">
        <v>21</v>
      </c>
      <c r="I4" s="43">
        <v>1</v>
      </c>
      <c r="J4" s="22">
        <v>3</v>
      </c>
      <c r="K4" s="44"/>
    </row>
    <row r="5" ht="74.55" spans="1:11">
      <c r="A5" s="17"/>
      <c r="B5" s="17" t="s">
        <v>22</v>
      </c>
      <c r="C5" s="18" t="s">
        <v>23</v>
      </c>
      <c r="D5" s="19" t="s">
        <v>24</v>
      </c>
      <c r="E5" s="18" t="s">
        <v>25</v>
      </c>
      <c r="F5" s="22">
        <v>4</v>
      </c>
      <c r="G5" s="17" t="s">
        <v>26</v>
      </c>
      <c r="H5" s="21" t="s">
        <v>26</v>
      </c>
      <c r="I5" s="43">
        <v>1</v>
      </c>
      <c r="J5" s="22">
        <v>4</v>
      </c>
      <c r="K5" s="44"/>
    </row>
    <row r="6" ht="49.7" spans="1:11">
      <c r="A6" s="17"/>
      <c r="B6" s="17"/>
      <c r="C6" s="18" t="s">
        <v>27</v>
      </c>
      <c r="D6" s="19" t="s">
        <v>28</v>
      </c>
      <c r="E6" s="19" t="s">
        <v>29</v>
      </c>
      <c r="F6" s="20">
        <v>3</v>
      </c>
      <c r="G6" s="17" t="s">
        <v>30</v>
      </c>
      <c r="H6" s="21" t="s">
        <v>30</v>
      </c>
      <c r="I6" s="43">
        <v>1</v>
      </c>
      <c r="J6" s="20">
        <v>3</v>
      </c>
      <c r="K6" s="44"/>
    </row>
    <row r="7" ht="62.15" spans="1:11">
      <c r="A7" s="17"/>
      <c r="B7" s="17" t="s">
        <v>31</v>
      </c>
      <c r="C7" s="18" t="s">
        <v>32</v>
      </c>
      <c r="D7" s="19" t="s">
        <v>33</v>
      </c>
      <c r="E7" s="19" t="s">
        <v>34</v>
      </c>
      <c r="F7" s="20">
        <v>4</v>
      </c>
      <c r="G7" s="17" t="s">
        <v>35</v>
      </c>
      <c r="H7" s="21" t="s">
        <v>35</v>
      </c>
      <c r="I7" s="43">
        <v>1</v>
      </c>
      <c r="J7" s="20">
        <v>4</v>
      </c>
      <c r="K7" s="44"/>
    </row>
    <row r="8" ht="62.15" spans="1:11">
      <c r="A8" s="17"/>
      <c r="B8" s="17"/>
      <c r="C8" s="18" t="s">
        <v>36</v>
      </c>
      <c r="D8" s="19" t="s">
        <v>37</v>
      </c>
      <c r="E8" s="19" t="s">
        <v>38</v>
      </c>
      <c r="F8" s="20">
        <v>2</v>
      </c>
      <c r="G8" s="17" t="s">
        <v>26</v>
      </c>
      <c r="H8" s="21" t="s">
        <v>26</v>
      </c>
      <c r="I8" s="43">
        <v>1</v>
      </c>
      <c r="J8" s="20">
        <v>2</v>
      </c>
      <c r="K8" s="44"/>
    </row>
    <row r="9" spans="1:11">
      <c r="A9" s="17"/>
      <c r="B9" s="17" t="s">
        <v>39</v>
      </c>
      <c r="C9" s="18"/>
      <c r="D9" s="17"/>
      <c r="E9" s="17"/>
      <c r="F9" s="20">
        <f>SUM(F3:F8)</f>
        <v>21</v>
      </c>
      <c r="G9" s="17"/>
      <c r="H9" s="21"/>
      <c r="I9" s="45"/>
      <c r="J9" s="20">
        <f>SUM(J3:J8)</f>
        <v>21</v>
      </c>
      <c r="K9" s="44"/>
    </row>
    <row r="10" ht="49.7" spans="1:11">
      <c r="A10" s="17" t="s">
        <v>40</v>
      </c>
      <c r="B10" s="17" t="s">
        <v>41</v>
      </c>
      <c r="C10" s="23" t="s">
        <v>42</v>
      </c>
      <c r="D10" s="24" t="s">
        <v>43</v>
      </c>
      <c r="E10" s="24" t="s">
        <v>44</v>
      </c>
      <c r="F10" s="25">
        <v>2</v>
      </c>
      <c r="G10" s="26" t="s">
        <v>45</v>
      </c>
      <c r="H10" s="26" t="s">
        <v>45</v>
      </c>
      <c r="I10" s="43">
        <v>1</v>
      </c>
      <c r="J10" s="20">
        <v>2</v>
      </c>
      <c r="K10" s="44"/>
    </row>
    <row r="11" ht="62.15" spans="1:11">
      <c r="A11" s="17"/>
      <c r="B11" s="17"/>
      <c r="C11" s="23" t="s">
        <v>46</v>
      </c>
      <c r="D11" s="24" t="s">
        <v>47</v>
      </c>
      <c r="E11" s="24" t="s">
        <v>48</v>
      </c>
      <c r="F11" s="25">
        <v>7</v>
      </c>
      <c r="G11" s="26" t="s">
        <v>45</v>
      </c>
      <c r="H11" s="26" t="s">
        <v>49</v>
      </c>
      <c r="I11" s="43">
        <v>0.633</v>
      </c>
      <c r="J11" s="20">
        <v>4.4</v>
      </c>
      <c r="K11" s="46" t="s">
        <v>50</v>
      </c>
    </row>
    <row r="12" ht="62.15" spans="1:11">
      <c r="A12" s="17"/>
      <c r="B12" s="17"/>
      <c r="C12" s="23" t="s">
        <v>51</v>
      </c>
      <c r="D12" s="24" t="s">
        <v>52</v>
      </c>
      <c r="E12" s="24" t="s">
        <v>53</v>
      </c>
      <c r="F12" s="25">
        <v>4</v>
      </c>
      <c r="G12" s="21" t="s">
        <v>54</v>
      </c>
      <c r="H12" s="21" t="s">
        <v>54</v>
      </c>
      <c r="I12" s="43">
        <v>1</v>
      </c>
      <c r="J12" s="20">
        <v>4</v>
      </c>
      <c r="K12" s="44"/>
    </row>
    <row r="13" ht="49.7" spans="1:11">
      <c r="A13" s="17"/>
      <c r="B13" s="17" t="s">
        <v>55</v>
      </c>
      <c r="C13" s="18" t="s">
        <v>56</v>
      </c>
      <c r="D13" s="19" t="s">
        <v>57</v>
      </c>
      <c r="E13" s="19" t="s">
        <v>58</v>
      </c>
      <c r="F13" s="20">
        <v>2</v>
      </c>
      <c r="G13" s="17" t="s">
        <v>59</v>
      </c>
      <c r="H13" s="21" t="s">
        <v>59</v>
      </c>
      <c r="I13" s="43">
        <v>1</v>
      </c>
      <c r="J13" s="20">
        <v>2</v>
      </c>
      <c r="K13" s="44"/>
    </row>
    <row r="14" ht="62.15" spans="1:11">
      <c r="A14" s="17"/>
      <c r="B14" s="17"/>
      <c r="C14" s="18" t="s">
        <v>60</v>
      </c>
      <c r="D14" s="19" t="s">
        <v>61</v>
      </c>
      <c r="E14" s="19" t="s">
        <v>62</v>
      </c>
      <c r="F14" s="20">
        <v>4</v>
      </c>
      <c r="G14" s="17" t="s">
        <v>63</v>
      </c>
      <c r="H14" s="21" t="s">
        <v>63</v>
      </c>
      <c r="I14" s="43">
        <v>1</v>
      </c>
      <c r="J14" s="20">
        <v>4</v>
      </c>
      <c r="K14" s="44"/>
    </row>
    <row r="15" s="10" customFormat="1" spans="1:11">
      <c r="A15" s="17"/>
      <c r="B15" s="17" t="s">
        <v>39</v>
      </c>
      <c r="C15" s="18"/>
      <c r="D15" s="17"/>
      <c r="E15" s="17"/>
      <c r="F15" s="20">
        <f>SUM(F10:F14)</f>
        <v>19</v>
      </c>
      <c r="G15" s="17"/>
      <c r="H15" s="17"/>
      <c r="I15" s="41"/>
      <c r="J15" s="20">
        <f>SUM(J10:J14)</f>
        <v>16.4</v>
      </c>
      <c r="K15" s="44"/>
    </row>
    <row r="16" ht="50" customHeight="1" spans="1:11">
      <c r="A16" s="27" t="s">
        <v>64</v>
      </c>
      <c r="B16" s="28" t="s">
        <v>65</v>
      </c>
      <c r="C16" s="23" t="s">
        <v>66</v>
      </c>
      <c r="D16" s="24" t="s">
        <v>67</v>
      </c>
      <c r="E16" s="29" t="s">
        <v>68</v>
      </c>
      <c r="F16" s="30">
        <v>3</v>
      </c>
      <c r="G16" s="26" t="s">
        <v>69</v>
      </c>
      <c r="H16" s="26" t="s">
        <v>69</v>
      </c>
      <c r="I16" s="43">
        <v>1</v>
      </c>
      <c r="J16" s="30">
        <v>3</v>
      </c>
      <c r="K16" s="44"/>
    </row>
    <row r="17" ht="68" customHeight="1" spans="1:11">
      <c r="A17" s="31"/>
      <c r="B17" s="32"/>
      <c r="C17" s="23" t="s">
        <v>70</v>
      </c>
      <c r="D17" s="24" t="s">
        <v>71</v>
      </c>
      <c r="E17" s="33" t="s">
        <v>72</v>
      </c>
      <c r="F17" s="30">
        <v>2</v>
      </c>
      <c r="G17" s="26" t="s">
        <v>73</v>
      </c>
      <c r="H17" s="26" t="s">
        <v>74</v>
      </c>
      <c r="I17" s="43">
        <v>0.75</v>
      </c>
      <c r="J17" s="30">
        <v>1.5</v>
      </c>
      <c r="K17" s="46" t="s">
        <v>50</v>
      </c>
    </row>
    <row r="18" s="11" customFormat="1" ht="30" customHeight="1" spans="1:11">
      <c r="A18" s="34"/>
      <c r="B18" s="35" t="s">
        <v>75</v>
      </c>
      <c r="C18" s="23" t="s">
        <v>76</v>
      </c>
      <c r="D18" s="24" t="s">
        <v>77</v>
      </c>
      <c r="E18" s="33" t="s">
        <v>78</v>
      </c>
      <c r="F18" s="30">
        <v>3</v>
      </c>
      <c r="G18" s="26" t="s">
        <v>45</v>
      </c>
      <c r="H18" s="26" t="s">
        <v>45</v>
      </c>
      <c r="I18" s="43">
        <v>1</v>
      </c>
      <c r="J18" s="30">
        <v>3</v>
      </c>
      <c r="K18" s="29"/>
    </row>
    <row r="19" ht="61" customHeight="1" spans="1:11">
      <c r="A19" s="31"/>
      <c r="B19" s="32"/>
      <c r="C19" s="23" t="s">
        <v>79</v>
      </c>
      <c r="D19" s="24" t="s">
        <v>80</v>
      </c>
      <c r="E19" s="33" t="s">
        <v>81</v>
      </c>
      <c r="F19" s="30">
        <v>3</v>
      </c>
      <c r="G19" s="26" t="s">
        <v>45</v>
      </c>
      <c r="H19" s="26" t="s">
        <v>82</v>
      </c>
      <c r="I19" s="43">
        <v>0.75</v>
      </c>
      <c r="J19" s="30">
        <v>2.3</v>
      </c>
      <c r="K19" s="33" t="s">
        <v>50</v>
      </c>
    </row>
    <row r="20" ht="36" customHeight="1" spans="1:11">
      <c r="A20" s="31"/>
      <c r="B20" s="28" t="s">
        <v>83</v>
      </c>
      <c r="C20" s="23" t="s">
        <v>84</v>
      </c>
      <c r="D20" s="24" t="s">
        <v>85</v>
      </c>
      <c r="E20" s="33" t="s">
        <v>86</v>
      </c>
      <c r="F20" s="30">
        <v>3</v>
      </c>
      <c r="G20" s="26" t="s">
        <v>45</v>
      </c>
      <c r="H20" s="26" t="s">
        <v>45</v>
      </c>
      <c r="I20" s="43">
        <v>1</v>
      </c>
      <c r="J20" s="30">
        <v>3</v>
      </c>
      <c r="K20" s="29"/>
    </row>
    <row r="21" ht="66" customHeight="1" spans="1:11">
      <c r="A21" s="31"/>
      <c r="B21" s="28" t="s">
        <v>87</v>
      </c>
      <c r="C21" s="23" t="s">
        <v>88</v>
      </c>
      <c r="D21" s="24" t="s">
        <v>89</v>
      </c>
      <c r="E21" s="36" t="s">
        <v>90</v>
      </c>
      <c r="F21" s="30">
        <v>3</v>
      </c>
      <c r="G21" s="26" t="s">
        <v>91</v>
      </c>
      <c r="H21" s="26" t="s">
        <v>91</v>
      </c>
      <c r="I21" s="43">
        <v>1</v>
      </c>
      <c r="J21" s="30">
        <v>3</v>
      </c>
      <c r="K21" s="29"/>
    </row>
    <row r="22" ht="68" customHeight="1" spans="1:11">
      <c r="A22" s="31"/>
      <c r="B22" s="32"/>
      <c r="C22" s="23" t="s">
        <v>92</v>
      </c>
      <c r="D22" s="24" t="s">
        <v>93</v>
      </c>
      <c r="E22" s="33" t="s">
        <v>94</v>
      </c>
      <c r="F22" s="30">
        <v>3</v>
      </c>
      <c r="G22" s="26" t="s">
        <v>95</v>
      </c>
      <c r="H22" s="26" t="s">
        <v>96</v>
      </c>
      <c r="I22" s="43">
        <v>1.06</v>
      </c>
      <c r="J22" s="30">
        <v>3</v>
      </c>
      <c r="K22" s="46"/>
    </row>
    <row r="23" s="10" customFormat="1" spans="1:11">
      <c r="A23" s="17"/>
      <c r="B23" s="17" t="s">
        <v>39</v>
      </c>
      <c r="C23" s="18"/>
      <c r="D23" s="17"/>
      <c r="E23" s="17"/>
      <c r="F23" s="20">
        <f>SUM(F16:F22)</f>
        <v>20</v>
      </c>
      <c r="G23" s="17"/>
      <c r="H23" s="17"/>
      <c r="I23" s="47"/>
      <c r="J23" s="20">
        <f>SUM(J16:J22)</f>
        <v>18.8</v>
      </c>
      <c r="K23" s="44"/>
    </row>
    <row r="24" ht="84" customHeight="1" spans="1:11">
      <c r="A24" s="37"/>
      <c r="B24" s="37" t="s">
        <v>97</v>
      </c>
      <c r="C24" s="23" t="s">
        <v>98</v>
      </c>
      <c r="D24" s="24" t="s">
        <v>99</v>
      </c>
      <c r="E24" s="33" t="s">
        <v>100</v>
      </c>
      <c r="F24" s="30">
        <v>15</v>
      </c>
      <c r="G24" s="21" t="s">
        <v>101</v>
      </c>
      <c r="H24" s="21" t="s">
        <v>102</v>
      </c>
      <c r="I24" s="43">
        <v>0.962</v>
      </c>
      <c r="J24" s="30">
        <f>F24*I24</f>
        <v>14.43</v>
      </c>
      <c r="K24" s="46" t="s">
        <v>103</v>
      </c>
    </row>
    <row r="25" ht="71" customHeight="1" spans="1:11">
      <c r="A25" s="37"/>
      <c r="B25" s="37"/>
      <c r="C25" s="23" t="s">
        <v>104</v>
      </c>
      <c r="D25" s="24" t="s">
        <v>105</v>
      </c>
      <c r="E25" s="33" t="s">
        <v>100</v>
      </c>
      <c r="F25" s="30">
        <v>15</v>
      </c>
      <c r="G25" s="21" t="s">
        <v>106</v>
      </c>
      <c r="H25" s="21" t="s">
        <v>102</v>
      </c>
      <c r="I25" s="43">
        <v>0.958</v>
      </c>
      <c r="J25" s="30">
        <f>F25*I25</f>
        <v>14.37</v>
      </c>
      <c r="K25" s="46" t="s">
        <v>107</v>
      </c>
    </row>
    <row r="26" s="10" customFormat="1" ht="30" customHeight="1" spans="1:11">
      <c r="A26" s="38" t="s">
        <v>39</v>
      </c>
      <c r="B26" s="39"/>
      <c r="C26" s="39"/>
      <c r="D26" s="39"/>
      <c r="E26" s="40"/>
      <c r="F26" s="20">
        <f>SUM(F24:F25)</f>
        <v>30</v>
      </c>
      <c r="G26" s="17"/>
      <c r="H26" s="17"/>
      <c r="I26" s="41"/>
      <c r="J26" s="20">
        <f>SUM(J24:J25)</f>
        <v>28.8</v>
      </c>
      <c r="K26" s="44"/>
    </row>
    <row r="27" ht="30" customHeight="1" spans="1:11">
      <c r="A27" s="37" t="s">
        <v>108</v>
      </c>
      <c r="B27" s="37" t="s">
        <v>109</v>
      </c>
      <c r="C27" s="23" t="s">
        <v>110</v>
      </c>
      <c r="D27" s="24" t="s">
        <v>111</v>
      </c>
      <c r="E27" s="36" t="s">
        <v>112</v>
      </c>
      <c r="F27" s="30">
        <v>10</v>
      </c>
      <c r="G27" s="21" t="s">
        <v>113</v>
      </c>
      <c r="H27" s="26" t="s">
        <v>114</v>
      </c>
      <c r="I27" s="43">
        <v>1.034</v>
      </c>
      <c r="J27" s="30">
        <v>10</v>
      </c>
      <c r="K27" s="44"/>
    </row>
    <row r="28" s="10" customFormat="1" ht="30" customHeight="1" spans="1:11">
      <c r="A28" s="38" t="s">
        <v>39</v>
      </c>
      <c r="B28" s="39"/>
      <c r="C28" s="39"/>
      <c r="D28" s="39"/>
      <c r="E28" s="40"/>
      <c r="F28" s="20">
        <f>SUM(F27)</f>
        <v>10</v>
      </c>
      <c r="G28" s="17"/>
      <c r="H28" s="17"/>
      <c r="I28" s="41"/>
      <c r="J28" s="20">
        <f>SUM(J27)</f>
        <v>10</v>
      </c>
      <c r="K28" s="44"/>
    </row>
    <row r="29" ht="30" customHeight="1" spans="1:11">
      <c r="A29" s="41" t="s">
        <v>115</v>
      </c>
      <c r="B29" s="41"/>
      <c r="C29" s="42"/>
      <c r="D29" s="41"/>
      <c r="E29" s="41"/>
      <c r="F29" s="20">
        <f>F9+F15+F28+F23+F26</f>
        <v>100</v>
      </c>
      <c r="G29" s="17"/>
      <c r="H29" s="17"/>
      <c r="I29" s="41"/>
      <c r="J29" s="20">
        <f>J9+J15+J28+J23+J26</f>
        <v>95</v>
      </c>
      <c r="K29" s="44"/>
    </row>
  </sheetData>
  <mergeCells count="20">
    <mergeCell ref="A1:K1"/>
    <mergeCell ref="B9:E9"/>
    <mergeCell ref="B15:E15"/>
    <mergeCell ref="B23:E23"/>
    <mergeCell ref="A26:E26"/>
    <mergeCell ref="A28:E28"/>
    <mergeCell ref="A29:E29"/>
    <mergeCell ref="A3:A9"/>
    <mergeCell ref="A10:A15"/>
    <mergeCell ref="A16:A22"/>
    <mergeCell ref="A24:A25"/>
    <mergeCell ref="B3:B4"/>
    <mergeCell ref="B5:B6"/>
    <mergeCell ref="B7:B8"/>
    <mergeCell ref="B10:B12"/>
    <mergeCell ref="B13:B14"/>
    <mergeCell ref="B16:B17"/>
    <mergeCell ref="B18:B19"/>
    <mergeCell ref="B21:B22"/>
    <mergeCell ref="B24:B25"/>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116</v>
      </c>
      <c r="G1" s="1" t="s">
        <v>10</v>
      </c>
      <c r="H1" s="1" t="s">
        <v>117</v>
      </c>
    </row>
    <row r="2" ht="113.15" spans="1:5">
      <c r="A2" s="2" t="s">
        <v>118</v>
      </c>
      <c r="B2" s="3" t="s">
        <v>119</v>
      </c>
      <c r="C2" s="3" t="s">
        <v>120</v>
      </c>
      <c r="D2" s="4" t="s">
        <v>121</v>
      </c>
      <c r="E2" s="5" t="s">
        <v>122</v>
      </c>
    </row>
    <row r="3" ht="28.3" spans="1:5">
      <c r="A3" s="6"/>
      <c r="B3" s="3" t="s">
        <v>123</v>
      </c>
      <c r="C3" s="3" t="s">
        <v>124</v>
      </c>
      <c r="D3" s="4" t="s">
        <v>125</v>
      </c>
      <c r="E3" s="4" t="s">
        <v>126</v>
      </c>
    </row>
    <row r="4" ht="84.85" spans="1:5">
      <c r="A4" s="6"/>
      <c r="B4" s="3"/>
      <c r="C4" s="3"/>
      <c r="D4" s="4"/>
      <c r="E4" s="4" t="s">
        <v>127</v>
      </c>
    </row>
    <row r="5" ht="28.3" spans="1:5">
      <c r="A5" s="6"/>
      <c r="B5" s="3" t="s">
        <v>128</v>
      </c>
      <c r="C5" s="3" t="s">
        <v>129</v>
      </c>
      <c r="D5" s="4" t="s">
        <v>130</v>
      </c>
      <c r="E5" s="4" t="s">
        <v>131</v>
      </c>
    </row>
    <row r="6" ht="28.3" spans="1:5">
      <c r="A6" s="6"/>
      <c r="B6" s="3"/>
      <c r="C6" s="3"/>
      <c r="D6" s="4"/>
      <c r="E6" s="4" t="s">
        <v>132</v>
      </c>
    </row>
    <row r="7" spans="1:5">
      <c r="A7" s="6"/>
      <c r="B7" s="3" t="s">
        <v>133</v>
      </c>
      <c r="C7" s="3" t="s">
        <v>134</v>
      </c>
      <c r="D7" s="4" t="s">
        <v>135</v>
      </c>
      <c r="E7" s="7"/>
    </row>
    <row r="8" ht="28.3" spans="1:5">
      <c r="A8" s="6"/>
      <c r="B8" s="3"/>
      <c r="C8" s="3"/>
      <c r="D8" s="4"/>
      <c r="E8" s="4" t="s">
        <v>136</v>
      </c>
    </row>
    <row r="9" ht="28.3" spans="1:5">
      <c r="A9" s="6"/>
      <c r="B9" s="3"/>
      <c r="C9" s="3"/>
      <c r="D9" s="4"/>
      <c r="E9" s="4" t="s">
        <v>137</v>
      </c>
    </row>
    <row r="10" ht="42.45" spans="1:5">
      <c r="A10" s="8"/>
      <c r="B10" s="3"/>
      <c r="C10" s="3"/>
      <c r="D10" s="4"/>
      <c r="E10" s="4" t="s">
        <v>138</v>
      </c>
    </row>
    <row r="11" ht="42.45" spans="1:5">
      <c r="A11" s="3" t="s">
        <v>139</v>
      </c>
      <c r="B11" s="3" t="s">
        <v>140</v>
      </c>
      <c r="C11" s="3" t="s">
        <v>141</v>
      </c>
      <c r="D11" s="9" t="s">
        <v>142</v>
      </c>
      <c r="E11" s="4" t="s">
        <v>143</v>
      </c>
    </row>
    <row r="12" ht="56.55" spans="1:5">
      <c r="A12" s="3"/>
      <c r="B12" s="3"/>
      <c r="C12" s="3" t="s">
        <v>144</v>
      </c>
      <c r="D12" s="4" t="s">
        <v>145</v>
      </c>
      <c r="E12" s="4" t="s">
        <v>146</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2023-05-09T05:17:48Z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