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绩效评价体系!$A$1:$K$39</definedName>
    <definedName name="_xlnm.Print_Titles" localSheetId="0">绩效评价体系!$1:$2</definedName>
  </definedNames>
  <calcPr calcId="144525"/>
</workbook>
</file>

<file path=xl/sharedStrings.xml><?xml version="1.0" encoding="utf-8"?>
<sst xmlns="http://schemas.openxmlformats.org/spreadsheetml/2006/main" count="226" uniqueCount="182">
  <si>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</si>
  <si>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</si>
  <si>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</si>
  <si>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</si>
  <si>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</si>
  <si>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</si>
  <si>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</si>
  <si>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</si>
  <si>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</si>
  <si>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</si>
  <si>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</si>
  <si>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</si>
  <si>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</si>
  <si>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</si>
  <si>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</si>
  <si>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</si>
  <si>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</si>
  <si>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</si>
  <si>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</si>
  <si>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</si>
  <si>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</si>
  <si>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</si>
  <si>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</si>
  <si>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</si>
  <si>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</si>
  <si>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</si>
  <si>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</si>
  <si>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</si>
  <si>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</si>
  <si>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</si>
  <si>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</si>
  <si>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</si>
  <si>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</si>
  <si>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</si>
  <si>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</si>
  <si>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</si>
  <si>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</si>
  <si>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</si>
  <si>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</si>
  <si>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</si>
  <si>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</si>
  <si>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</si>
  <si>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</si>
  <si>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</si>
  <si>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</si>
  <si>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</si>
  <si>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</si>
  <si>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</si>
  <si>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</si>
  <si>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</si>
  <si>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</si>
  <si>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</si>
  <si>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</si>
  <si>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</si>
  <si>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</si>
  <si>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</si>
  <si>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</si>
  <si>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</si>
  <si>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</si>
  <si>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</si>
  <si>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</si>
  <si>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</si>
  <si>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</si>
  <si>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</si>
  <si>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补助外聘教师数量（人）</t>
  </si>
  <si>
    <t>考核项目是否按照实施方案完成50名外聘教师的补助。</t>
  </si>
  <si>
    <t>补助外聘教师数量大于等于50人得满分，未补助得0分，否则按照实际补助外聘教师数量完成值/预期补助外聘教师数量指标值*分值计算得分。</t>
  </si>
  <si>
    <t>≥50</t>
  </si>
  <si>
    <t>=80</t>
  </si>
  <si>
    <t>偏差原因：设置预期指标时，标准较低，实际完成率较好，造成实际与预期指标偏差较大。改进措施：根据本年度指标完成情况，设置来年预期指标时，提高预期标准，设置相关指标。</t>
  </si>
  <si>
    <t>发放外聘教师（补助）月份（月）</t>
  </si>
  <si>
    <t>考核项目是否按照实施方案完成8个月外聘教师的补助。</t>
  </si>
  <si>
    <t>发放外聘教师（补助）月份大于等于8个月得满分，未补助得0分，否则按照实际发放外聘教师（补助）月份完成值/预期发放外聘教师（补助）月份指标值*分值计算得分。</t>
  </si>
  <si>
    <t>≥8</t>
  </si>
  <si>
    <t>=5</t>
  </si>
  <si>
    <t>偏差原因：由于疫情封闭式管理，外聘教师无法到岗开展教育教学工作。 改进措施：加强项目预算管理，积极推进项目进程。</t>
  </si>
  <si>
    <t>体育器材、耗材购置（批）</t>
  </si>
  <si>
    <t>考核项目是否按照实施方案完成1批体育器材、耗材的购置。</t>
  </si>
  <si>
    <t>体育器材、耗材购置大于等于1批得满分，未购置得0分，否则按照实际体育器材、耗材购置批次完成值/预期体育器材、耗材购置批次指标值*分值计算得分。</t>
  </si>
  <si>
    <t>≥1</t>
  </si>
  <si>
    <t>=2</t>
  </si>
  <si>
    <t>享受补助体育教师数量（人）</t>
  </si>
  <si>
    <t>考核项目是否按照实施方案完成体育教师的补助。</t>
  </si>
  <si>
    <t>享受补助体育教师数量大于等于20人得满分，未补助得0分，否则按照实际享受补助体育教师数量完成值/预期享受补助体育教师数量指标值*分值计算得分。</t>
  </si>
  <si>
    <t>≥20</t>
  </si>
  <si>
    <t>=14</t>
  </si>
  <si>
    <t>偏差原因：项目实施期内室外授课体育教师数量减少，造成偏差。 改进措施：设置预期指标时，周全考虑客观因素，提升指标设置准确度。</t>
  </si>
  <si>
    <t>发放体育教师（补助）月份（月）</t>
  </si>
  <si>
    <t>考核项目是否按照实施方案完成体育教师补助的月数。</t>
  </si>
  <si>
    <t>发放体育教师（补助）月份大于等于8个月得满分，未补助得0分，否则按照实际发放体育教师（补助）月份完成值/预期发放体育教师（补助）月份指标值*分值计算得分。</t>
  </si>
  <si>
    <t>=7</t>
  </si>
  <si>
    <t>偏差原因：根据疫情期间不得开展聚集性活动的要求，暂停开展户外体育课。 改进措施：加强项目预算管理，积极推进项目进程。</t>
  </si>
  <si>
    <t>质量指标</t>
  </si>
  <si>
    <t>外聘教师补助发放覆盖率（%）</t>
  </si>
  <si>
    <t>考核外聘教师补助是否全覆盖，是否与实施方案一致。</t>
  </si>
  <si>
    <t>外聘教师补助全部覆盖得满分，不覆盖得0分，否则按照实际外聘教师补助发放覆盖率完成值/预期外聘教师补助发放覆盖率指标值*分值计算得分。</t>
  </si>
  <si>
    <t>体育教师补助发放覆盖率（%）</t>
  </si>
  <si>
    <t>考核体育教师补助是否全覆盖，是否与实施方案一致。</t>
  </si>
  <si>
    <t>体育教师补助全部覆盖得满分，不覆盖得0分，否则按照实际体育教师补助发放覆盖率完成值/预期体育教师补助发放覆盖率指标值*分值计算得分。</t>
  </si>
  <si>
    <t>体育器材、耗材购置质量合格率（%）</t>
  </si>
  <si>
    <t>考核体育器材、耗材质量是否达标，是否与合同参数一致。</t>
  </si>
  <si>
    <t>体育器材、耗材购置质量全部合格得满分，不合格得0分，否则按照实际体育器材、耗材购置质量合格率完成值/预期体育器材、耗材购置质量合格率指标值*分值计算得分。</t>
  </si>
  <si>
    <t>时效指标</t>
  </si>
  <si>
    <t>资金发放（补助）及时率（%）</t>
  </si>
  <si>
    <t>考核资金是否在规定时间内完成支付。</t>
  </si>
  <si>
    <t>资金发放全部及时得满分，不及时得0分，否则按照实际资金发放（补助）及时率完成值/预期资金发放（补助）及时率指标值*分值计算得分。</t>
  </si>
  <si>
    <t>成本指标</t>
  </si>
  <si>
    <t>外聘教师代课费（万元）</t>
  </si>
  <si>
    <t>考核项目是否按存在超预算执行的情况。</t>
  </si>
  <si>
    <t>1.实际外聘教师代课费完成值大于预期外聘教师代课费指标值，得0分；
2.实际外聘教师代课费完成值小于等于预期外聘教师代课费指标值，按照实际外聘教师代课费完成值/预期外聘教师代课费指标值*分值计算得分，未支出得0分。</t>
  </si>
  <si>
    <t>≤148</t>
  </si>
  <si>
    <t>=62.8</t>
  </si>
  <si>
    <t>体育器材、耗材购置费（万元）</t>
  </si>
  <si>
    <t>1.实际体育器材、耗材购置费完成值大于预期体育器材、耗材购置费指标值，得0分；
2.实际体育器材、耗材购置费完成值小于等于预期体育器材、耗材购置费指标值，按照实际体育器材、耗材购置费完成值/预期体育器材、耗材购置费指标值*分值计算得分，未支出得0分。</t>
  </si>
  <si>
    <t>≤10</t>
  </si>
  <si>
    <t>=7.1</t>
  </si>
  <si>
    <t>偏差原因：下半年因封闭式管理，部分学生未到校，申领耗材数量少，购买设备耗材数量也少。改进措施：加强项目预算管理，设定目标时充分考虑客观因素。</t>
  </si>
  <si>
    <t>教育教学训练费（万元）</t>
  </si>
  <si>
    <t>1.实际教育教学训练费完成值大于预期教育教学训练费指标值，得0分；
2.实际教育教学训练费完成值小于等于预期教育教学训练费指标值，按照实际教育教学训练费完成值/预期教育教学训练费指标值*分值计算得分，未支出得0分。</t>
  </si>
  <si>
    <t>≤1.54</t>
  </si>
  <si>
    <t>=0.8</t>
  </si>
  <si>
    <t>效益
（30分）</t>
  </si>
  <si>
    <t>经济效益指标</t>
  </si>
  <si>
    <t>社会效益指标</t>
  </si>
  <si>
    <t>受助教师工作积极性</t>
  </si>
  <si>
    <t>考核项目实施后对于受助教师工作积极性问题的解决程度。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</si>
  <si>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</si>
  <si>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有效提升</t>
  </si>
  <si>
    <t>达成年度指标</t>
  </si>
  <si>
    <t>偏差原因：经问卷调查4人认为工作积极性未得到提升，造成指标偏差。改进措施：进一步优化项目预算的执行和安排。</t>
  </si>
  <si>
    <t>提高学生身体素质</t>
  </si>
  <si>
    <t>考核项目实施后对于学生身体素质提升问题的解决程度。</t>
  </si>
  <si>
    <t>偏差原因：经问卷调查12人认为学生身体素质未得到提升，造成指标偏差。改进措施：进一步优化项目预算的执行和安排。</t>
  </si>
  <si>
    <t>生态效益指标</t>
  </si>
  <si>
    <t>可持续影响指标</t>
  </si>
  <si>
    <t>满意度
（10分）</t>
  </si>
  <si>
    <t>满意度指标</t>
  </si>
  <si>
    <t>外聘教师满意度（%）</t>
  </si>
  <si>
    <t>考核项目实施后外聘教师的满意程度。</t>
  </si>
  <si>
    <t>外聘教师满意度大于等于90%，得满分；否则，得分=实际外聘教师满意度完成值/90%*分值。</t>
  </si>
  <si>
    <t>≥90</t>
  </si>
  <si>
    <t>=91.5</t>
  </si>
  <si>
    <t>体育老师满意度（%）</t>
  </si>
  <si>
    <t>考核项目实施后体育教师的满意程度。</t>
  </si>
  <si>
    <t>体育老师满意度大于等于90%，得满分；否则，得分=实际体育老师满意度完成值/90%*分值。</t>
  </si>
  <si>
    <t>=90.6</t>
  </si>
  <si>
    <t>受益学生满意度（%）</t>
  </si>
  <si>
    <t>考核项目实施后受益学生的满意程度。</t>
  </si>
  <si>
    <t>受益学生满意度大于等于90%，得满分；否则，得分=实际受益学生满意度完成值/90%*分值。</t>
  </si>
  <si>
    <t>=93.7</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</si>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</sst>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8">
    <font>
      <sz val="11"/>
      <color theme="1"/>
      <name val="宋体"/>
      <charset val="134"/>
      <scheme val="minor"/>
    </font>
    <font>
      <b/>
      <sz val="11"/>
      <color rgb="FF000000"/>
      <name val="宋体"/>
      <charset val="134"/>
    </font>
    <font>
      <sz val="11"/>
      <color rgb="FF000000"/>
      <name val="宋体"/>
      <charset val="134"/>
    </font>
    <font>
      <b/>
      <sz val="16"/>
      <color theme="1"/>
      <name val="宋体"/>
      <charset val="134"/>
      <scheme val="minor"/>
    </font>
    <font>
      <b/>
      <sz val="10"/>
      <color rgb="FF000000"/>
      <name val="仿宋_GB2312"/>
      <charset val="134"/>
    </font>
    <font>
      <sz val="10"/>
      <color rgb="FF000000"/>
      <name val="仿宋_GB2312"/>
      <charset val="134"/>
    </font>
    <font>
      <sz val="10"/>
      <color theme="1"/>
      <name val="仿宋_GB2312"/>
      <charset val="134"/>
    </font>
    <font>
      <sz val="10"/>
      <name val="仿宋_GB2312"/>
      <charset val="134"/>
    </font>
    <font>
      <sz val="10"/>
      <color rgb="FFFF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61">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1" xfId="0" applyFont="1" applyFill="1" applyBorder="1" applyAlignment="1">
      <alignment vertical="center" wrapText="1"/>
    </xf>
    <xf numFmtId="176"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7" fillId="0" borderId="5"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lignment vertical="center"/>
    </xf>
    <xf numFmtId="176" fontId="5"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4" xfId="0" applyFont="1" applyFill="1" applyBorder="1" applyAlignment="1">
      <alignment horizontal="justify" vertical="center" wrapText="1"/>
    </xf>
    <xf numFmtId="0" fontId="7" fillId="0" borderId="9" xfId="0" applyFont="1" applyFill="1" applyBorder="1" applyAlignment="1" applyProtection="1">
      <alignment horizontal="left" vertical="center" wrapText="1"/>
    </xf>
    <xf numFmtId="0" fontId="7" fillId="0" borderId="4"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xf>
    <xf numFmtId="176" fontId="7"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177" fontId="7"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177"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7"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xf>
    <xf numFmtId="177" fontId="7"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view="pageBreakPreview" zoomScale="85" zoomScaleNormal="100" topLeftCell="B1" workbookViewId="0">
      <selection activeCell="H10" sqref="H10:H11"/>
    </sheetView>
  </sheetViews>
  <sheetFormatPr defaultColWidth="9" defaultRowHeight="14.1"/>
  <cols>
    <col min="1" max="1" width="11.7207207207207" style="10" customWidth="1"/>
    <col min="2" max="2" width="16.2252252252252" style="10" customWidth="1"/>
    <col min="3" max="3" width="21.3603603603604" style="11" customWidth="1"/>
    <col min="4" max="4" width="25.0810810810811" style="10" customWidth="1"/>
    <col min="5" max="5" width="65.6756756756757" style="10" customWidth="1"/>
    <col min="6" max="6" width="10.5675675675676" style="12" customWidth="1"/>
    <col min="7" max="7" width="14.1891891891892" style="12" customWidth="1"/>
    <col min="8" max="8" width="15.2972972972973" style="12" customWidth="1"/>
    <col min="9" max="10" width="13.2072072072072" style="12" customWidth="1"/>
    <col min="11" max="11" width="19.882882882882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20" t="s">
        <v>17</v>
      </c>
      <c r="I3" s="53">
        <v>1</v>
      </c>
      <c r="J3" s="34">
        <v>5</v>
      </c>
      <c r="K3" s="35"/>
    </row>
    <row r="4" ht="62.15" spans="1:11">
      <c r="A4" s="16"/>
      <c r="B4" s="16"/>
      <c r="C4" s="17" t="s">
        <v>18</v>
      </c>
      <c r="D4" s="18" t="s">
        <v>19</v>
      </c>
      <c r="E4" s="17" t="s">
        <v>20</v>
      </c>
      <c r="F4" s="21">
        <v>3</v>
      </c>
      <c r="G4" s="16" t="s">
        <v>21</v>
      </c>
      <c r="H4" s="20" t="s">
        <v>21</v>
      </c>
      <c r="I4" s="53">
        <v>1</v>
      </c>
      <c r="J4" s="51">
        <v>3</v>
      </c>
      <c r="K4" s="35"/>
    </row>
    <row r="5" ht="105" customHeight="1" spans="1:11">
      <c r="A5" s="16"/>
      <c r="B5" s="16" t="s">
        <v>22</v>
      </c>
      <c r="C5" s="17" t="s">
        <v>23</v>
      </c>
      <c r="D5" s="18" t="s">
        <v>24</v>
      </c>
      <c r="E5" s="17" t="s">
        <v>25</v>
      </c>
      <c r="F5" s="21">
        <v>4</v>
      </c>
      <c r="G5" s="16" t="s">
        <v>26</v>
      </c>
      <c r="H5" s="20" t="s">
        <v>26</v>
      </c>
      <c r="I5" s="53">
        <v>1</v>
      </c>
      <c r="J5" s="51">
        <v>4</v>
      </c>
      <c r="K5" s="54"/>
    </row>
    <row r="6" ht="49.7" spans="1:11">
      <c r="A6" s="16"/>
      <c r="B6" s="16"/>
      <c r="C6" s="17" t="s">
        <v>27</v>
      </c>
      <c r="D6" s="18" t="s">
        <v>28</v>
      </c>
      <c r="E6" s="18" t="s">
        <v>29</v>
      </c>
      <c r="F6" s="19">
        <v>3</v>
      </c>
      <c r="G6" s="16" t="s">
        <v>30</v>
      </c>
      <c r="H6" s="20" t="s">
        <v>30</v>
      </c>
      <c r="I6" s="53">
        <v>1</v>
      </c>
      <c r="J6" s="34">
        <v>3</v>
      </c>
      <c r="K6" s="35"/>
    </row>
    <row r="7" ht="62.15" spans="1:11">
      <c r="A7" s="16"/>
      <c r="B7" s="16" t="s">
        <v>31</v>
      </c>
      <c r="C7" s="17" t="s">
        <v>32</v>
      </c>
      <c r="D7" s="18" t="s">
        <v>33</v>
      </c>
      <c r="E7" s="18" t="s">
        <v>34</v>
      </c>
      <c r="F7" s="19">
        <v>4</v>
      </c>
      <c r="G7" s="16" t="s">
        <v>35</v>
      </c>
      <c r="H7" s="20" t="s">
        <v>35</v>
      </c>
      <c r="I7" s="53">
        <v>1</v>
      </c>
      <c r="J7" s="51">
        <v>4</v>
      </c>
      <c r="K7" s="35"/>
    </row>
    <row r="8" ht="62.15" spans="1:11">
      <c r="A8" s="16"/>
      <c r="B8" s="16"/>
      <c r="C8" s="17" t="s">
        <v>36</v>
      </c>
      <c r="D8" s="18" t="s">
        <v>37</v>
      </c>
      <c r="E8" s="18" t="s">
        <v>38</v>
      </c>
      <c r="F8" s="19">
        <v>2</v>
      </c>
      <c r="G8" s="16" t="s">
        <v>26</v>
      </c>
      <c r="H8" s="20" t="s">
        <v>26</v>
      </c>
      <c r="I8" s="53">
        <v>1</v>
      </c>
      <c r="J8" s="51">
        <v>2</v>
      </c>
      <c r="K8" s="35"/>
    </row>
    <row r="9" spans="1:11">
      <c r="A9" s="16"/>
      <c r="B9" s="16" t="s">
        <v>39</v>
      </c>
      <c r="C9" s="17"/>
      <c r="D9" s="16"/>
      <c r="E9" s="16"/>
      <c r="F9" s="19">
        <f>SUM(F3:F8)</f>
        <v>21</v>
      </c>
      <c r="G9" s="16"/>
      <c r="H9" s="20"/>
      <c r="I9" s="55"/>
      <c r="J9" s="19">
        <f>SUM(J3:J8)</f>
        <v>21</v>
      </c>
      <c r="K9" s="35"/>
    </row>
    <row r="10" ht="49.7" spans="1:11">
      <c r="A10" s="16" t="s">
        <v>40</v>
      </c>
      <c r="B10" s="16" t="s">
        <v>41</v>
      </c>
      <c r="C10" s="22" t="s">
        <v>42</v>
      </c>
      <c r="D10" s="23" t="s">
        <v>43</v>
      </c>
      <c r="E10" s="23" t="s">
        <v>44</v>
      </c>
      <c r="F10" s="24">
        <v>2</v>
      </c>
      <c r="G10" s="25" t="s">
        <v>45</v>
      </c>
      <c r="H10" s="25" t="s">
        <v>45</v>
      </c>
      <c r="I10" s="53">
        <v>1</v>
      </c>
      <c r="J10" s="51">
        <v>2</v>
      </c>
      <c r="K10" s="35"/>
    </row>
    <row r="11" ht="49" customHeight="1" spans="1:11">
      <c r="A11" s="16"/>
      <c r="B11" s="16"/>
      <c r="C11" s="22" t="s">
        <v>46</v>
      </c>
      <c r="D11" s="23" t="s">
        <v>47</v>
      </c>
      <c r="E11" s="23" t="s">
        <v>48</v>
      </c>
      <c r="F11" s="24">
        <v>7</v>
      </c>
      <c r="G11" s="25" t="s">
        <v>45</v>
      </c>
      <c r="H11" s="25" t="s">
        <v>45</v>
      </c>
      <c r="I11" s="53">
        <v>1</v>
      </c>
      <c r="J11" s="51">
        <v>7</v>
      </c>
      <c r="K11" s="35"/>
    </row>
    <row r="12" ht="62.15" spans="1:11">
      <c r="A12" s="16"/>
      <c r="B12" s="16"/>
      <c r="C12" s="22" t="s">
        <v>49</v>
      </c>
      <c r="D12" s="23" t="s">
        <v>50</v>
      </c>
      <c r="E12" s="23" t="s">
        <v>51</v>
      </c>
      <c r="F12" s="24">
        <v>4</v>
      </c>
      <c r="G12" s="20" t="s">
        <v>52</v>
      </c>
      <c r="H12" s="16" t="s">
        <v>52</v>
      </c>
      <c r="I12" s="53">
        <v>1</v>
      </c>
      <c r="J12" s="51">
        <v>4</v>
      </c>
      <c r="K12" s="41"/>
    </row>
    <row r="13" ht="49.7" spans="1:11">
      <c r="A13" s="16"/>
      <c r="B13" s="16" t="s">
        <v>53</v>
      </c>
      <c r="C13" s="17" t="s">
        <v>54</v>
      </c>
      <c r="D13" s="18" t="s">
        <v>55</v>
      </c>
      <c r="E13" s="18" t="s">
        <v>56</v>
      </c>
      <c r="F13" s="19">
        <v>2</v>
      </c>
      <c r="G13" s="16" t="s">
        <v>57</v>
      </c>
      <c r="H13" s="16" t="s">
        <v>57</v>
      </c>
      <c r="I13" s="53">
        <v>1</v>
      </c>
      <c r="J13" s="56">
        <v>2</v>
      </c>
      <c r="K13" s="35"/>
    </row>
    <row r="14" ht="62.15" spans="1:11">
      <c r="A14" s="16"/>
      <c r="B14" s="16"/>
      <c r="C14" s="17" t="s">
        <v>58</v>
      </c>
      <c r="D14" s="18" t="s">
        <v>59</v>
      </c>
      <c r="E14" s="18" t="s">
        <v>60</v>
      </c>
      <c r="F14" s="19">
        <v>4</v>
      </c>
      <c r="G14" s="16" t="s">
        <v>61</v>
      </c>
      <c r="H14" s="16" t="s">
        <v>61</v>
      </c>
      <c r="I14" s="53">
        <v>1</v>
      </c>
      <c r="J14" s="56">
        <v>4</v>
      </c>
      <c r="K14" s="35"/>
    </row>
    <row r="15" s="10" customFormat="1" spans="1:11">
      <c r="A15" s="16"/>
      <c r="B15" s="16" t="s">
        <v>39</v>
      </c>
      <c r="C15" s="17"/>
      <c r="D15" s="16"/>
      <c r="E15" s="16"/>
      <c r="F15" s="19">
        <f>SUM(F10:F14)</f>
        <v>19</v>
      </c>
      <c r="G15" s="16"/>
      <c r="H15" s="16"/>
      <c r="I15" s="55"/>
      <c r="J15" s="24">
        <f>SUM(J10:J14)</f>
        <v>19</v>
      </c>
      <c r="K15" s="35"/>
    </row>
    <row r="16" ht="116" customHeight="1" spans="1:11">
      <c r="A16" s="26" t="s">
        <v>62</v>
      </c>
      <c r="B16" s="27" t="s">
        <v>63</v>
      </c>
      <c r="C16" s="22" t="s">
        <v>64</v>
      </c>
      <c r="D16" s="23" t="s">
        <v>65</v>
      </c>
      <c r="E16" s="28" t="s">
        <v>66</v>
      </c>
      <c r="F16" s="29">
        <v>2</v>
      </c>
      <c r="G16" s="20" t="s">
        <v>67</v>
      </c>
      <c r="H16" s="25" t="s">
        <v>68</v>
      </c>
      <c r="I16" s="53">
        <v>1.6</v>
      </c>
      <c r="J16" s="29">
        <v>2</v>
      </c>
      <c r="K16" s="41" t="s">
        <v>69</v>
      </c>
    </row>
    <row r="17" ht="71" customHeight="1" spans="1:11">
      <c r="A17" s="30"/>
      <c r="B17" s="31"/>
      <c r="C17" s="22" t="s">
        <v>70</v>
      </c>
      <c r="D17" s="23" t="s">
        <v>71</v>
      </c>
      <c r="E17" s="28" t="s">
        <v>72</v>
      </c>
      <c r="F17" s="29">
        <v>1</v>
      </c>
      <c r="G17" s="20" t="s">
        <v>73</v>
      </c>
      <c r="H17" s="25" t="s">
        <v>74</v>
      </c>
      <c r="I17" s="53">
        <v>0.625</v>
      </c>
      <c r="J17" s="29">
        <v>0.6</v>
      </c>
      <c r="K17" s="41" t="s">
        <v>75</v>
      </c>
    </row>
    <row r="18" ht="111" customHeight="1" spans="1:11">
      <c r="A18" s="30"/>
      <c r="B18" s="31"/>
      <c r="C18" s="22" t="s">
        <v>76</v>
      </c>
      <c r="D18" s="23" t="s">
        <v>77</v>
      </c>
      <c r="E18" s="28" t="s">
        <v>78</v>
      </c>
      <c r="F18" s="29">
        <v>1</v>
      </c>
      <c r="G18" s="20" t="s">
        <v>79</v>
      </c>
      <c r="H18" s="25" t="s">
        <v>80</v>
      </c>
      <c r="I18" s="53">
        <v>2</v>
      </c>
      <c r="J18" s="29">
        <v>1</v>
      </c>
      <c r="K18" s="41" t="s">
        <v>69</v>
      </c>
    </row>
    <row r="19" ht="90" customHeight="1" spans="1:11">
      <c r="A19" s="30"/>
      <c r="B19" s="31"/>
      <c r="C19" s="22" t="s">
        <v>81</v>
      </c>
      <c r="D19" s="23" t="s">
        <v>82</v>
      </c>
      <c r="E19" s="28" t="s">
        <v>83</v>
      </c>
      <c r="F19" s="29">
        <v>1</v>
      </c>
      <c r="G19" s="20" t="s">
        <v>84</v>
      </c>
      <c r="H19" s="25" t="s">
        <v>85</v>
      </c>
      <c r="I19" s="53">
        <v>0.7</v>
      </c>
      <c r="J19" s="29">
        <f>I19*F19</f>
        <v>0.7</v>
      </c>
      <c r="K19" s="41" t="s">
        <v>86</v>
      </c>
    </row>
    <row r="20" ht="79" customHeight="1" spans="1:11">
      <c r="A20" s="30"/>
      <c r="B20" s="32"/>
      <c r="C20" s="22" t="s">
        <v>87</v>
      </c>
      <c r="D20" s="23" t="s">
        <v>88</v>
      </c>
      <c r="E20" s="28" t="s">
        <v>89</v>
      </c>
      <c r="F20" s="29">
        <v>1</v>
      </c>
      <c r="G20" s="20" t="s">
        <v>73</v>
      </c>
      <c r="H20" s="25" t="s">
        <v>90</v>
      </c>
      <c r="I20" s="53">
        <v>0.875</v>
      </c>
      <c r="J20" s="29">
        <v>0.9</v>
      </c>
      <c r="K20" s="41" t="s">
        <v>91</v>
      </c>
    </row>
    <row r="21" ht="36" customHeight="1" spans="1:11">
      <c r="A21" s="30"/>
      <c r="B21" s="27" t="s">
        <v>92</v>
      </c>
      <c r="C21" s="22" t="s">
        <v>93</v>
      </c>
      <c r="D21" s="23" t="s">
        <v>94</v>
      </c>
      <c r="E21" s="28" t="s">
        <v>95</v>
      </c>
      <c r="F21" s="29">
        <v>2</v>
      </c>
      <c r="G21" s="25" t="s">
        <v>45</v>
      </c>
      <c r="H21" s="25" t="s">
        <v>45</v>
      </c>
      <c r="I21" s="53">
        <v>1</v>
      </c>
      <c r="J21" s="29">
        <v>2</v>
      </c>
      <c r="K21" s="35"/>
    </row>
    <row r="22" ht="36" customHeight="1" spans="1:11">
      <c r="A22" s="30"/>
      <c r="B22" s="31"/>
      <c r="C22" s="22" t="s">
        <v>96</v>
      </c>
      <c r="D22" s="23" t="s">
        <v>97</v>
      </c>
      <c r="E22" s="28" t="s">
        <v>98</v>
      </c>
      <c r="F22" s="29">
        <v>2</v>
      </c>
      <c r="G22" s="25" t="s">
        <v>45</v>
      </c>
      <c r="H22" s="25" t="s">
        <v>45</v>
      </c>
      <c r="I22" s="53">
        <v>1</v>
      </c>
      <c r="J22" s="29">
        <v>2</v>
      </c>
      <c r="K22" s="35"/>
    </row>
    <row r="23" ht="40" customHeight="1" spans="1:11">
      <c r="A23" s="30"/>
      <c r="B23" s="32"/>
      <c r="C23" s="22" t="s">
        <v>99</v>
      </c>
      <c r="D23" s="23" t="s">
        <v>100</v>
      </c>
      <c r="E23" s="28" t="s">
        <v>101</v>
      </c>
      <c r="F23" s="29">
        <v>2</v>
      </c>
      <c r="G23" s="25" t="s">
        <v>45</v>
      </c>
      <c r="H23" s="25" t="s">
        <v>45</v>
      </c>
      <c r="I23" s="53">
        <v>1</v>
      </c>
      <c r="J23" s="29">
        <v>2</v>
      </c>
      <c r="K23" s="35"/>
    </row>
    <row r="24" ht="38" customHeight="1" spans="1:11">
      <c r="A24" s="30"/>
      <c r="B24" s="27" t="s">
        <v>102</v>
      </c>
      <c r="C24" s="22" t="s">
        <v>103</v>
      </c>
      <c r="D24" s="23" t="s">
        <v>104</v>
      </c>
      <c r="E24" s="28" t="s">
        <v>105</v>
      </c>
      <c r="F24" s="29">
        <v>4</v>
      </c>
      <c r="G24" s="25" t="s">
        <v>45</v>
      </c>
      <c r="H24" s="25" t="s">
        <v>45</v>
      </c>
      <c r="I24" s="53">
        <v>1</v>
      </c>
      <c r="J24" s="29">
        <v>4</v>
      </c>
      <c r="K24" s="35"/>
    </row>
    <row r="25" ht="81" customHeight="1" spans="1:11">
      <c r="A25" s="30"/>
      <c r="B25" s="27" t="s">
        <v>106</v>
      </c>
      <c r="C25" s="22" t="s">
        <v>107</v>
      </c>
      <c r="D25" s="23" t="s">
        <v>108</v>
      </c>
      <c r="E25" s="33" t="s">
        <v>109</v>
      </c>
      <c r="F25" s="29">
        <v>2</v>
      </c>
      <c r="G25" s="20" t="s">
        <v>110</v>
      </c>
      <c r="H25" s="25" t="s">
        <v>111</v>
      </c>
      <c r="I25" s="53">
        <v>0.424</v>
      </c>
      <c r="J25" s="29">
        <v>0.8</v>
      </c>
      <c r="K25" s="41" t="s">
        <v>75</v>
      </c>
    </row>
    <row r="26" ht="100" customHeight="1" spans="1:11">
      <c r="A26" s="30"/>
      <c r="B26" s="31"/>
      <c r="C26" s="22" t="s">
        <v>112</v>
      </c>
      <c r="D26" s="23" t="s">
        <v>108</v>
      </c>
      <c r="E26" s="33" t="s">
        <v>113</v>
      </c>
      <c r="F26" s="29">
        <v>1</v>
      </c>
      <c r="G26" s="20" t="s">
        <v>114</v>
      </c>
      <c r="H26" s="25" t="s">
        <v>115</v>
      </c>
      <c r="I26" s="53">
        <v>0.71</v>
      </c>
      <c r="J26" s="29">
        <v>0.7</v>
      </c>
      <c r="K26" s="41" t="s">
        <v>116</v>
      </c>
    </row>
    <row r="27" ht="76" customHeight="1" spans="1:11">
      <c r="A27" s="30"/>
      <c r="B27" s="32"/>
      <c r="C27" s="22" t="s">
        <v>117</v>
      </c>
      <c r="D27" s="23" t="s">
        <v>108</v>
      </c>
      <c r="E27" s="33" t="s">
        <v>118</v>
      </c>
      <c r="F27" s="29">
        <v>1</v>
      </c>
      <c r="G27" s="20" t="s">
        <v>119</v>
      </c>
      <c r="H27" s="25" t="s">
        <v>120</v>
      </c>
      <c r="I27" s="53">
        <v>0.519</v>
      </c>
      <c r="J27" s="29">
        <v>0.5</v>
      </c>
      <c r="K27" s="41" t="s">
        <v>91</v>
      </c>
    </row>
    <row r="28" s="10" customFormat="1" spans="1:11">
      <c r="A28" s="16"/>
      <c r="B28" s="16" t="s">
        <v>39</v>
      </c>
      <c r="C28" s="17"/>
      <c r="D28" s="16"/>
      <c r="E28" s="16"/>
      <c r="F28" s="19">
        <f>SUM(F16:F27)</f>
        <v>20</v>
      </c>
      <c r="G28" s="16"/>
      <c r="H28" s="16"/>
      <c r="I28" s="57"/>
      <c r="J28" s="19">
        <f>SUM(J16:J27)</f>
        <v>17.2</v>
      </c>
      <c r="K28" s="35"/>
    </row>
    <row r="29" ht="30" customHeight="1" spans="1:11">
      <c r="A29" s="34" t="s">
        <v>121</v>
      </c>
      <c r="B29" s="34" t="s">
        <v>122</v>
      </c>
      <c r="C29" s="17"/>
      <c r="D29" s="18"/>
      <c r="E29" s="35"/>
      <c r="F29" s="36"/>
      <c r="G29" s="16"/>
      <c r="H29" s="16"/>
      <c r="I29" s="58"/>
      <c r="J29" s="38"/>
      <c r="K29" s="35"/>
    </row>
    <row r="30" ht="75" customHeight="1" spans="1:11">
      <c r="A30" s="34"/>
      <c r="B30" s="34" t="s">
        <v>123</v>
      </c>
      <c r="C30" s="22" t="s">
        <v>124</v>
      </c>
      <c r="D30" s="23" t="s">
        <v>125</v>
      </c>
      <c r="E30" s="28" t="s">
        <v>126</v>
      </c>
      <c r="F30" s="29">
        <v>15</v>
      </c>
      <c r="G30" s="20" t="s">
        <v>127</v>
      </c>
      <c r="H30" s="20" t="s">
        <v>128</v>
      </c>
      <c r="I30" s="53">
        <v>0.8866</v>
      </c>
      <c r="J30" s="29">
        <v>13.3</v>
      </c>
      <c r="K30" s="41" t="s">
        <v>129</v>
      </c>
    </row>
    <row r="31" ht="80" customHeight="1" spans="1:11">
      <c r="A31" s="34"/>
      <c r="B31" s="34"/>
      <c r="C31" s="22" t="s">
        <v>130</v>
      </c>
      <c r="D31" s="23" t="s">
        <v>131</v>
      </c>
      <c r="E31" s="28" t="s">
        <v>126</v>
      </c>
      <c r="F31" s="29">
        <v>15</v>
      </c>
      <c r="G31" s="20" t="s">
        <v>127</v>
      </c>
      <c r="H31" s="20" t="s">
        <v>128</v>
      </c>
      <c r="I31" s="53">
        <v>0.958</v>
      </c>
      <c r="J31" s="29">
        <v>14.4</v>
      </c>
      <c r="K31" s="41" t="s">
        <v>132</v>
      </c>
    </row>
    <row r="32" ht="30" customHeight="1" spans="1:11">
      <c r="A32" s="34"/>
      <c r="B32" s="34" t="s">
        <v>133</v>
      </c>
      <c r="C32" s="37"/>
      <c r="D32" s="18"/>
      <c r="E32" s="35"/>
      <c r="F32" s="38"/>
      <c r="G32" s="39"/>
      <c r="H32" s="39"/>
      <c r="I32" s="58"/>
      <c r="J32" s="38"/>
      <c r="K32" s="35"/>
    </row>
    <row r="33" ht="29" customHeight="1" spans="1:11">
      <c r="A33" s="34"/>
      <c r="B33" s="34" t="s">
        <v>134</v>
      </c>
      <c r="C33" s="37"/>
      <c r="D33" s="40"/>
      <c r="E33" s="41"/>
      <c r="F33" s="38"/>
      <c r="G33" s="39"/>
      <c r="H33" s="39"/>
      <c r="I33" s="58"/>
      <c r="J33" s="38"/>
      <c r="K33" s="41"/>
    </row>
    <row r="34" s="10" customFormat="1" ht="30" customHeight="1" spans="1:11">
      <c r="A34" s="42" t="s">
        <v>39</v>
      </c>
      <c r="B34" s="43"/>
      <c r="C34" s="43"/>
      <c r="D34" s="43"/>
      <c r="E34" s="44"/>
      <c r="F34" s="19">
        <f>SUM(F29:F33)</f>
        <v>30</v>
      </c>
      <c r="G34" s="16"/>
      <c r="H34" s="16"/>
      <c r="I34" s="59"/>
      <c r="J34" s="19">
        <f>SUM(J29:J33)</f>
        <v>27.7</v>
      </c>
      <c r="K34" s="35"/>
    </row>
    <row r="35" s="10" customFormat="1" ht="121" customHeight="1" spans="1:11">
      <c r="A35" s="34" t="s">
        <v>135</v>
      </c>
      <c r="B35" s="34" t="s">
        <v>136</v>
      </c>
      <c r="C35" s="22" t="s">
        <v>137</v>
      </c>
      <c r="D35" s="45" t="s">
        <v>138</v>
      </c>
      <c r="E35" s="46" t="s">
        <v>139</v>
      </c>
      <c r="F35" s="24">
        <v>3</v>
      </c>
      <c r="G35" s="47" t="s">
        <v>140</v>
      </c>
      <c r="H35" s="48" t="s">
        <v>141</v>
      </c>
      <c r="I35" s="60">
        <v>1.017</v>
      </c>
      <c r="J35" s="24">
        <v>3</v>
      </c>
      <c r="K35" s="41" t="s">
        <v>69</v>
      </c>
    </row>
    <row r="36" s="10" customFormat="1" ht="30" customHeight="1" spans="1:11">
      <c r="A36" s="34"/>
      <c r="B36" s="34"/>
      <c r="C36" s="22" t="s">
        <v>142</v>
      </c>
      <c r="D36" s="45" t="s">
        <v>143</v>
      </c>
      <c r="E36" s="46" t="s">
        <v>144</v>
      </c>
      <c r="F36" s="49">
        <v>4</v>
      </c>
      <c r="G36" s="47" t="s">
        <v>140</v>
      </c>
      <c r="H36" s="48" t="s">
        <v>145</v>
      </c>
      <c r="I36" s="60">
        <v>1.007</v>
      </c>
      <c r="J36" s="49">
        <v>4</v>
      </c>
      <c r="K36" s="41"/>
    </row>
    <row r="37" ht="115" customHeight="1" spans="1:11">
      <c r="A37" s="34"/>
      <c r="B37" s="34"/>
      <c r="C37" s="22" t="s">
        <v>146</v>
      </c>
      <c r="D37" s="45" t="s">
        <v>147</v>
      </c>
      <c r="E37" s="46" t="s">
        <v>148</v>
      </c>
      <c r="F37" s="50">
        <v>3</v>
      </c>
      <c r="G37" s="47" t="s">
        <v>140</v>
      </c>
      <c r="H37" s="48" t="s">
        <v>149</v>
      </c>
      <c r="I37" s="60">
        <v>1.041</v>
      </c>
      <c r="J37" s="50">
        <v>3</v>
      </c>
      <c r="K37" s="41" t="s">
        <v>69</v>
      </c>
    </row>
    <row r="38" s="10" customFormat="1" ht="30" customHeight="1" spans="1:11">
      <c r="A38" s="42" t="s">
        <v>39</v>
      </c>
      <c r="B38" s="43"/>
      <c r="C38" s="43"/>
      <c r="D38" s="43"/>
      <c r="E38" s="44"/>
      <c r="F38" s="19">
        <f>SUM(F35:F37)</f>
        <v>10</v>
      </c>
      <c r="G38" s="16"/>
      <c r="H38" s="16"/>
      <c r="I38" s="51"/>
      <c r="J38" s="19">
        <f>SUM(J35:J37)</f>
        <v>10</v>
      </c>
      <c r="K38" s="35"/>
    </row>
    <row r="39" ht="30" customHeight="1" spans="1:11">
      <c r="A39" s="51" t="s">
        <v>150</v>
      </c>
      <c r="B39" s="51"/>
      <c r="C39" s="52"/>
      <c r="D39" s="51"/>
      <c r="E39" s="51"/>
      <c r="F39" s="19">
        <f>F9+F15+F38+F28+F34</f>
        <v>100</v>
      </c>
      <c r="G39" s="16"/>
      <c r="H39" s="16"/>
      <c r="I39" s="51"/>
      <c r="J39" s="19">
        <f>J9+J15+J38+J28+J34</f>
        <v>94.9</v>
      </c>
      <c r="K39" s="35"/>
    </row>
  </sheetData>
  <mergeCells count="22">
    <mergeCell ref="A1:K1"/>
    <mergeCell ref="B9:E9"/>
    <mergeCell ref="B15:E15"/>
    <mergeCell ref="B28:E28"/>
    <mergeCell ref="A34:E34"/>
    <mergeCell ref="A38:E38"/>
    <mergeCell ref="A39:E39"/>
    <mergeCell ref="A3:A9"/>
    <mergeCell ref="A10:A15"/>
    <mergeCell ref="A16:A27"/>
    <mergeCell ref="A29:A33"/>
    <mergeCell ref="A35:A37"/>
    <mergeCell ref="B3:B4"/>
    <mergeCell ref="B5:B6"/>
    <mergeCell ref="B7:B8"/>
    <mergeCell ref="B10:B12"/>
    <mergeCell ref="B13:B14"/>
    <mergeCell ref="B16:B20"/>
    <mergeCell ref="B21:B23"/>
    <mergeCell ref="B25:B27"/>
    <mergeCell ref="B30:B31"/>
    <mergeCell ref="B35:B37"/>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151</v>
      </c>
      <c r="G1" s="1" t="s">
        <v>10</v>
      </c>
      <c r="H1" s="1" t="s">
        <v>152</v>
      </c>
    </row>
    <row r="2" ht="113.15" spans="1:5">
      <c r="A2" s="2" t="s">
        <v>153</v>
      </c>
      <c r="B2" s="3" t="s">
        <v>154</v>
      </c>
      <c r="C2" s="3" t="s">
        <v>155</v>
      </c>
      <c r="D2" s="4" t="s">
        <v>156</v>
      </c>
      <c r="E2" s="5" t="s">
        <v>157</v>
      </c>
    </row>
    <row r="3" ht="28.3" spans="1:5">
      <c r="A3" s="6"/>
      <c r="B3" s="3" t="s">
        <v>158</v>
      </c>
      <c r="C3" s="3" t="s">
        <v>159</v>
      </c>
      <c r="D3" s="4" t="s">
        <v>160</v>
      </c>
      <c r="E3" s="4" t="s">
        <v>161</v>
      </c>
    </row>
    <row r="4" ht="84.85" spans="1:5">
      <c r="A4" s="6"/>
      <c r="B4" s="3"/>
      <c r="C4" s="3"/>
      <c r="D4" s="4"/>
      <c r="E4" s="4" t="s">
        <v>162</v>
      </c>
    </row>
    <row r="5" ht="28.3" spans="1:5">
      <c r="A5" s="6"/>
      <c r="B5" s="3" t="s">
        <v>163</v>
      </c>
      <c r="C5" s="3" t="s">
        <v>164</v>
      </c>
      <c r="D5" s="4" t="s">
        <v>165</v>
      </c>
      <c r="E5" s="4" t="s">
        <v>166</v>
      </c>
    </row>
    <row r="6" ht="28.3" spans="1:5">
      <c r="A6" s="6"/>
      <c r="B6" s="3"/>
      <c r="C6" s="3"/>
      <c r="D6" s="4"/>
      <c r="E6" s="4" t="s">
        <v>167</v>
      </c>
    </row>
    <row r="7" spans="1:5">
      <c r="A7" s="6"/>
      <c r="B7" s="3" t="s">
        <v>168</v>
      </c>
      <c r="C7" s="3" t="s">
        <v>169</v>
      </c>
      <c r="D7" s="4" t="s">
        <v>170</v>
      </c>
      <c r="E7" s="7"/>
    </row>
    <row r="8" ht="28.3" spans="1:5">
      <c r="A8" s="6"/>
      <c r="B8" s="3"/>
      <c r="C8" s="3"/>
      <c r="D8" s="4"/>
      <c r="E8" s="4" t="s">
        <v>171</v>
      </c>
    </row>
    <row r="9" ht="28.3" spans="1:5">
      <c r="A9" s="6"/>
      <c r="B9" s="3"/>
      <c r="C9" s="3"/>
      <c r="D9" s="4"/>
      <c r="E9" s="4" t="s">
        <v>172</v>
      </c>
    </row>
    <row r="10" ht="42.45" spans="1:5">
      <c r="A10" s="8"/>
      <c r="B10" s="3"/>
      <c r="C10" s="3"/>
      <c r="D10" s="4"/>
      <c r="E10" s="4" t="s">
        <v>173</v>
      </c>
    </row>
    <row r="11" ht="42.45" spans="1:5">
      <c r="A11" s="3" t="s">
        <v>174</v>
      </c>
      <c r="B11" s="3" t="s">
        <v>175</v>
      </c>
      <c r="C11" s="3" t="s">
        <v>176</v>
      </c>
      <c r="D11" s="9" t="s">
        <v>177</v>
      </c>
      <c r="E11" s="4" t="s">
        <v>178</v>
      </c>
    </row>
    <row r="12" ht="56.55" spans="1:5">
      <c r="A12" s="3"/>
      <c r="B12" s="3"/>
      <c r="C12" s="3" t="s">
        <v>179</v>
      </c>
      <c r="D12" s="4" t="s">
        <v>180</v>
      </c>
      <c r="E12" s="4" t="s">
        <v>181</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2023-05-06T03:26:06Z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